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128" windowHeight="7140" firstSheet="1" activeTab="1"/>
  </bookViews>
  <sheets>
    <sheet name="MONTHENTRY" sheetId="8" state="hidden" r:id="rId1"/>
    <sheet name="Sum &amp; FG" sheetId="4" r:id="rId2"/>
    <sheet name="State Details" sheetId="12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Details'!$A$1:$AA$414</definedName>
    <definedName name="_xlnm.Print_Area" localSheetId="2">'State Details'!$A$1:$W$46</definedName>
    <definedName name="_xlnm.Print_Area" localSheetId="1">'Sum &amp; FG'!$A$1:$J$47</definedName>
    <definedName name="_xlnm.Print_Area" localSheetId="4">Summary!$A$1:$K$43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1" l="1"/>
  <c r="D43" i="21"/>
  <c r="C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F780" i="19"/>
  <c r="E780" i="19"/>
  <c r="D780" i="19"/>
  <c r="F779" i="19"/>
  <c r="F778" i="19"/>
  <c r="F777" i="19"/>
  <c r="F776" i="19"/>
  <c r="F775" i="19"/>
  <c r="F774" i="19"/>
  <c r="F773" i="19"/>
  <c r="F772" i="19"/>
  <c r="F771" i="19"/>
  <c r="F770" i="19"/>
  <c r="F769" i="19"/>
  <c r="F768" i="19"/>
  <c r="F767" i="19"/>
  <c r="F766" i="19"/>
  <c r="F765" i="19"/>
  <c r="F764" i="19"/>
  <c r="F763" i="19"/>
  <c r="F762" i="19"/>
  <c r="F761" i="19"/>
  <c r="F760" i="19"/>
  <c r="F759" i="19"/>
  <c r="F758" i="19"/>
  <c r="F757" i="19"/>
  <c r="F756" i="19"/>
  <c r="F755" i="19"/>
  <c r="F754" i="19"/>
  <c r="F753" i="19"/>
  <c r="F752" i="19"/>
  <c r="F751" i="19"/>
  <c r="F750" i="19"/>
  <c r="F749" i="19"/>
  <c r="F748" i="19"/>
  <c r="F747" i="19"/>
  <c r="F746" i="19"/>
  <c r="F745" i="19"/>
  <c r="F744" i="19"/>
  <c r="F743" i="19"/>
  <c r="F742" i="19"/>
  <c r="F741" i="19"/>
  <c r="F740" i="19"/>
  <c r="F739" i="19"/>
  <c r="F738" i="19"/>
  <c r="F737" i="19"/>
  <c r="F736" i="19"/>
  <c r="F735" i="19"/>
  <c r="F734" i="19"/>
  <c r="F733" i="19"/>
  <c r="F732" i="19"/>
  <c r="F731" i="19"/>
  <c r="F730" i="19"/>
  <c r="F729" i="19"/>
  <c r="F728" i="19"/>
  <c r="F727" i="19"/>
  <c r="F726" i="19"/>
  <c r="F725" i="19"/>
  <c r="F724" i="19"/>
  <c r="F723" i="19"/>
  <c r="F722" i="19"/>
  <c r="F721" i="19"/>
  <c r="F720" i="19"/>
  <c r="F719" i="19"/>
  <c r="F718" i="19"/>
  <c r="F717" i="19"/>
  <c r="F716" i="19"/>
  <c r="F715" i="19"/>
  <c r="F714" i="19"/>
  <c r="F713" i="19"/>
  <c r="F712" i="19"/>
  <c r="F711" i="19"/>
  <c r="F710" i="19"/>
  <c r="F709" i="19"/>
  <c r="F708" i="19"/>
  <c r="F707" i="19"/>
  <c r="F706" i="19"/>
  <c r="F705" i="19"/>
  <c r="F704" i="19"/>
  <c r="F703" i="19"/>
  <c r="F702" i="19"/>
  <c r="F701" i="19"/>
  <c r="F700" i="19"/>
  <c r="F699" i="19"/>
  <c r="F698" i="19"/>
  <c r="F697" i="19"/>
  <c r="F696" i="19"/>
  <c r="F695" i="19"/>
  <c r="F694" i="19"/>
  <c r="F693" i="19"/>
  <c r="F692" i="19"/>
  <c r="F691" i="19"/>
  <c r="F690" i="19"/>
  <c r="F689" i="19"/>
  <c r="F688" i="19"/>
  <c r="F687" i="19"/>
  <c r="F686" i="19"/>
  <c r="F685" i="19"/>
  <c r="F684" i="19"/>
  <c r="F683" i="19"/>
  <c r="F682" i="19"/>
  <c r="F681" i="19"/>
  <c r="F680" i="19"/>
  <c r="F679" i="19"/>
  <c r="F678" i="19"/>
  <c r="F677" i="19"/>
  <c r="F676" i="19"/>
  <c r="F675" i="19"/>
  <c r="F674" i="19"/>
  <c r="F673" i="19"/>
  <c r="F672" i="19"/>
  <c r="F671" i="19"/>
  <c r="F670" i="19"/>
  <c r="F669" i="19"/>
  <c r="F668" i="19"/>
  <c r="F667" i="19"/>
  <c r="F666" i="19"/>
  <c r="F665" i="19"/>
  <c r="F664" i="19"/>
  <c r="F663" i="19"/>
  <c r="F662" i="19"/>
  <c r="F661" i="19"/>
  <c r="F660" i="19"/>
  <c r="F659" i="19"/>
  <c r="F658" i="19"/>
  <c r="F657" i="19"/>
  <c r="F656" i="19"/>
  <c r="F655" i="19"/>
  <c r="F654" i="19"/>
  <c r="F653" i="19"/>
  <c r="F652" i="19"/>
  <c r="F651" i="19"/>
  <c r="F650" i="19"/>
  <c r="F649" i="19"/>
  <c r="F648" i="19"/>
  <c r="F647" i="19"/>
  <c r="F646" i="19"/>
  <c r="F645" i="19"/>
  <c r="F644" i="19"/>
  <c r="F643" i="19"/>
  <c r="F642" i="19"/>
  <c r="F641" i="19"/>
  <c r="F640" i="19"/>
  <c r="F639" i="19"/>
  <c r="F638" i="19"/>
  <c r="F637" i="19"/>
  <c r="F636" i="19"/>
  <c r="F635" i="19"/>
  <c r="F634" i="19"/>
  <c r="F633" i="19"/>
  <c r="F632" i="19"/>
  <c r="F631" i="19"/>
  <c r="F630" i="19"/>
  <c r="F629" i="19"/>
  <c r="F628" i="19"/>
  <c r="F627" i="19"/>
  <c r="F626" i="19"/>
  <c r="F625" i="19"/>
  <c r="F624" i="19"/>
  <c r="F623" i="19"/>
  <c r="F622" i="19"/>
  <c r="F621" i="19"/>
  <c r="F620" i="19"/>
  <c r="F619" i="19"/>
  <c r="F618" i="19"/>
  <c r="F617" i="19"/>
  <c r="F616" i="19"/>
  <c r="F615" i="19"/>
  <c r="F614" i="19"/>
  <c r="F613" i="19"/>
  <c r="F612" i="19"/>
  <c r="F611" i="19"/>
  <c r="F610" i="19"/>
  <c r="F609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F594" i="19"/>
  <c r="F593" i="19"/>
  <c r="F592" i="19"/>
  <c r="F591" i="19"/>
  <c r="F590" i="19"/>
  <c r="F589" i="19"/>
  <c r="F588" i="19"/>
  <c r="F587" i="19"/>
  <c r="F586" i="19"/>
  <c r="F585" i="19"/>
  <c r="F584" i="19"/>
  <c r="F583" i="19"/>
  <c r="F582" i="19"/>
  <c r="F581" i="19"/>
  <c r="F580" i="19"/>
  <c r="F579" i="19"/>
  <c r="F578" i="19"/>
  <c r="F577" i="19"/>
  <c r="F576" i="19"/>
  <c r="F575" i="19"/>
  <c r="F574" i="19"/>
  <c r="F573" i="19"/>
  <c r="F572" i="19"/>
  <c r="F571" i="19"/>
  <c r="F570" i="19"/>
  <c r="F569" i="19"/>
  <c r="F568" i="19"/>
  <c r="F567" i="19"/>
  <c r="F566" i="19"/>
  <c r="F565" i="19"/>
  <c r="F564" i="19"/>
  <c r="F563" i="19"/>
  <c r="F562" i="19"/>
  <c r="F561" i="19"/>
  <c r="F560" i="19"/>
  <c r="F559" i="19"/>
  <c r="F558" i="19"/>
  <c r="F557" i="19"/>
  <c r="F556" i="19"/>
  <c r="F555" i="19"/>
  <c r="F554" i="19"/>
  <c r="F553" i="19"/>
  <c r="F552" i="19"/>
  <c r="F551" i="19"/>
  <c r="F550" i="19"/>
  <c r="F549" i="19"/>
  <c r="F548" i="19"/>
  <c r="F547" i="19"/>
  <c r="F546" i="19"/>
  <c r="F545" i="19"/>
  <c r="F544" i="19"/>
  <c r="F543" i="19"/>
  <c r="F542" i="19"/>
  <c r="F541" i="19"/>
  <c r="F540" i="19"/>
  <c r="F539" i="19"/>
  <c r="F538" i="19"/>
  <c r="F537" i="19"/>
  <c r="F536" i="19"/>
  <c r="F535" i="19"/>
  <c r="F534" i="19"/>
  <c r="F533" i="19"/>
  <c r="F532" i="19"/>
  <c r="F531" i="19"/>
  <c r="F530" i="19"/>
  <c r="F529" i="19"/>
  <c r="F528" i="19"/>
  <c r="F527" i="19"/>
  <c r="F526" i="19"/>
  <c r="F525" i="19"/>
  <c r="F524" i="19"/>
  <c r="F523" i="19"/>
  <c r="F522" i="19"/>
  <c r="F521" i="19"/>
  <c r="F520" i="19"/>
  <c r="F519" i="19"/>
  <c r="F518" i="19"/>
  <c r="F517" i="19"/>
  <c r="F516" i="19"/>
  <c r="F515" i="19"/>
  <c r="F514" i="19"/>
  <c r="F513" i="19"/>
  <c r="F512" i="19"/>
  <c r="F511" i="19"/>
  <c r="F510" i="19"/>
  <c r="F509" i="19"/>
  <c r="F508" i="19"/>
  <c r="F507" i="19"/>
  <c r="F506" i="19"/>
  <c r="F505" i="19"/>
  <c r="F504" i="19"/>
  <c r="F503" i="19"/>
  <c r="F502" i="19"/>
  <c r="F501" i="19"/>
  <c r="F500" i="19"/>
  <c r="F499" i="19"/>
  <c r="F498" i="19"/>
  <c r="F497" i="19"/>
  <c r="F496" i="19"/>
  <c r="F495" i="19"/>
  <c r="F494" i="19"/>
  <c r="F493" i="19"/>
  <c r="F492" i="19"/>
  <c r="F491" i="19"/>
  <c r="F490" i="19"/>
  <c r="F489" i="19"/>
  <c r="F488" i="19"/>
  <c r="F487" i="19"/>
  <c r="F486" i="19"/>
  <c r="F485" i="19"/>
  <c r="F484" i="19"/>
  <c r="F483" i="19"/>
  <c r="F482" i="19"/>
  <c r="F481" i="19"/>
  <c r="F480" i="19"/>
  <c r="F479" i="19"/>
  <c r="F478" i="19"/>
  <c r="F477" i="19"/>
  <c r="F476" i="19"/>
  <c r="F475" i="19"/>
  <c r="F474" i="19"/>
  <c r="F473" i="19"/>
  <c r="F472" i="19"/>
  <c r="F471" i="19"/>
  <c r="F470" i="19"/>
  <c r="F469" i="19"/>
  <c r="F468" i="19"/>
  <c r="F467" i="19"/>
  <c r="F466" i="19"/>
  <c r="F465" i="19"/>
  <c r="F464" i="19"/>
  <c r="F463" i="19"/>
  <c r="F462" i="19"/>
  <c r="F461" i="19"/>
  <c r="F460" i="19"/>
  <c r="F459" i="19"/>
  <c r="F458" i="19"/>
  <c r="F457" i="19"/>
  <c r="F456" i="19"/>
  <c r="F455" i="19"/>
  <c r="F454" i="19"/>
  <c r="F453" i="19"/>
  <c r="F452" i="19"/>
  <c r="F451" i="19"/>
  <c r="F450" i="19"/>
  <c r="F449" i="19"/>
  <c r="F448" i="19"/>
  <c r="F447" i="19"/>
  <c r="F446" i="19"/>
  <c r="F445" i="19"/>
  <c r="F444" i="19"/>
  <c r="F443" i="19"/>
  <c r="F442" i="19"/>
  <c r="F441" i="19"/>
  <c r="F440" i="19"/>
  <c r="F439" i="19"/>
  <c r="F438" i="19"/>
  <c r="F437" i="19"/>
  <c r="F436" i="19"/>
  <c r="F435" i="19"/>
  <c r="F434" i="19"/>
  <c r="F433" i="19"/>
  <c r="F432" i="19"/>
  <c r="F431" i="19"/>
  <c r="F430" i="19"/>
  <c r="F429" i="19"/>
  <c r="F428" i="19"/>
  <c r="F427" i="19"/>
  <c r="F426" i="19"/>
  <c r="F425" i="19"/>
  <c r="F424" i="19"/>
  <c r="F423" i="19"/>
  <c r="F422" i="19"/>
  <c r="F421" i="19"/>
  <c r="F420" i="19"/>
  <c r="F419" i="19"/>
  <c r="F418" i="19"/>
  <c r="F417" i="19"/>
  <c r="F416" i="19"/>
  <c r="F415" i="19"/>
  <c r="F414" i="19"/>
  <c r="F413" i="19"/>
  <c r="F412" i="19"/>
  <c r="F411" i="19"/>
  <c r="F410" i="19"/>
  <c r="F409" i="19"/>
  <c r="F408" i="19"/>
  <c r="F407" i="19"/>
  <c r="F406" i="19"/>
  <c r="F405" i="19"/>
  <c r="F404" i="19"/>
  <c r="F403" i="19"/>
  <c r="F402" i="19"/>
  <c r="F401" i="19"/>
  <c r="F400" i="19"/>
  <c r="F399" i="19"/>
  <c r="F398" i="19"/>
  <c r="F397" i="19"/>
  <c r="F396" i="19"/>
  <c r="F395" i="19"/>
  <c r="F394" i="19"/>
  <c r="F393" i="19"/>
  <c r="F392" i="19"/>
  <c r="F391" i="19"/>
  <c r="F390" i="19"/>
  <c r="F389" i="19"/>
  <c r="F388" i="19"/>
  <c r="F387" i="19"/>
  <c r="F386" i="19"/>
  <c r="F385" i="19"/>
  <c r="F384" i="19"/>
  <c r="F383" i="19"/>
  <c r="F382" i="19"/>
  <c r="F381" i="19"/>
  <c r="F380" i="19"/>
  <c r="F379" i="19"/>
  <c r="F378" i="19"/>
  <c r="F377" i="19"/>
  <c r="F376" i="19"/>
  <c r="F375" i="19"/>
  <c r="F374" i="19"/>
  <c r="F373" i="19"/>
  <c r="F372" i="19"/>
  <c r="F371" i="19"/>
  <c r="F370" i="19"/>
  <c r="F369" i="19"/>
  <c r="F368" i="19"/>
  <c r="F367" i="19"/>
  <c r="F366" i="19"/>
  <c r="F365" i="19"/>
  <c r="F364" i="19"/>
  <c r="F363" i="19"/>
  <c r="F362" i="19"/>
  <c r="F361" i="19"/>
  <c r="F360" i="19"/>
  <c r="F359" i="19"/>
  <c r="F358" i="19"/>
  <c r="F357" i="19"/>
  <c r="F356" i="19"/>
  <c r="F355" i="19"/>
  <c r="F354" i="19"/>
  <c r="F353" i="19"/>
  <c r="F352" i="19"/>
  <c r="F351" i="19"/>
  <c r="F350" i="19"/>
  <c r="F349" i="19"/>
  <c r="F348" i="19"/>
  <c r="F347" i="19"/>
  <c r="F346" i="19"/>
  <c r="F345" i="19"/>
  <c r="F344" i="19"/>
  <c r="F343" i="19"/>
  <c r="F342" i="19"/>
  <c r="F341" i="19"/>
  <c r="F340" i="19"/>
  <c r="F339" i="19"/>
  <c r="F338" i="19"/>
  <c r="F337" i="19"/>
  <c r="F336" i="19"/>
  <c r="F335" i="19"/>
  <c r="F334" i="19"/>
  <c r="F333" i="19"/>
  <c r="F332" i="19"/>
  <c r="F331" i="19"/>
  <c r="F330" i="19"/>
  <c r="F329" i="19"/>
  <c r="F328" i="19"/>
  <c r="F327" i="19"/>
  <c r="F326" i="19"/>
  <c r="F325" i="19"/>
  <c r="F324" i="19"/>
  <c r="F323" i="19"/>
  <c r="F322" i="19"/>
  <c r="F321" i="19"/>
  <c r="F320" i="19"/>
  <c r="F319" i="19"/>
  <c r="F318" i="19"/>
  <c r="F317" i="19"/>
  <c r="F316" i="19"/>
  <c r="F315" i="19"/>
  <c r="F314" i="19"/>
  <c r="F313" i="19"/>
  <c r="F312" i="19"/>
  <c r="F311" i="19"/>
  <c r="F310" i="19"/>
  <c r="F309" i="19"/>
  <c r="F308" i="19"/>
  <c r="F307" i="19"/>
  <c r="F306" i="19"/>
  <c r="F305" i="19"/>
  <c r="F304" i="19"/>
  <c r="F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F251" i="19"/>
  <c r="F250" i="19"/>
  <c r="F249" i="19"/>
  <c r="F248" i="19"/>
  <c r="F247" i="19"/>
  <c r="F246" i="19"/>
  <c r="F245" i="19"/>
  <c r="F244" i="19"/>
  <c r="F243" i="19"/>
  <c r="F242" i="19"/>
  <c r="F241" i="19"/>
  <c r="F240" i="19"/>
  <c r="F239" i="19"/>
  <c r="F238" i="19"/>
  <c r="F237" i="19"/>
  <c r="F236" i="19"/>
  <c r="F235" i="19"/>
  <c r="F234" i="19"/>
  <c r="F233" i="19"/>
  <c r="F232" i="19"/>
  <c r="F231" i="19"/>
  <c r="F230" i="19"/>
  <c r="F229" i="19"/>
  <c r="F228" i="19"/>
  <c r="F227" i="19"/>
  <c r="F226" i="19"/>
  <c r="F225" i="19"/>
  <c r="F224" i="19"/>
  <c r="F223" i="19"/>
  <c r="F222" i="19"/>
  <c r="F221" i="19"/>
  <c r="F220" i="19"/>
  <c r="F219" i="19"/>
  <c r="F218" i="19"/>
  <c r="F217" i="19"/>
  <c r="F216" i="19"/>
  <c r="F215" i="19"/>
  <c r="F214" i="19"/>
  <c r="F213" i="19"/>
  <c r="F212" i="19"/>
  <c r="F211" i="19"/>
  <c r="F210" i="19"/>
  <c r="F209" i="19"/>
  <c r="F208" i="19"/>
  <c r="F207" i="19"/>
  <c r="F206" i="19"/>
  <c r="F205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5" i="19"/>
  <c r="F184" i="19"/>
  <c r="F183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2" i="13"/>
  <c r="D42" i="13"/>
  <c r="C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K43" i="14"/>
  <c r="J43" i="14"/>
  <c r="I43" i="14"/>
  <c r="H43" i="14"/>
  <c r="G43" i="14"/>
  <c r="F43" i="14"/>
  <c r="E43" i="14"/>
  <c r="D43" i="14"/>
  <c r="C43" i="14"/>
  <c r="K42" i="14"/>
  <c r="I42" i="14"/>
  <c r="K41" i="14"/>
  <c r="I41" i="14"/>
  <c r="K40" i="14"/>
  <c r="I40" i="14"/>
  <c r="K39" i="14"/>
  <c r="I39" i="14"/>
  <c r="H39" i="14"/>
  <c r="K38" i="14"/>
  <c r="I38" i="14"/>
  <c r="K37" i="14"/>
  <c r="I37" i="14"/>
  <c r="H37" i="14"/>
  <c r="K36" i="14"/>
  <c r="I36" i="14"/>
  <c r="H36" i="14"/>
  <c r="K35" i="14"/>
  <c r="I35" i="14"/>
  <c r="K34" i="14"/>
  <c r="I34" i="14"/>
  <c r="K33" i="14"/>
  <c r="I33" i="14"/>
  <c r="H33" i="14"/>
  <c r="K32" i="14"/>
  <c r="I32" i="14"/>
  <c r="K31" i="14"/>
  <c r="I31" i="14"/>
  <c r="H31" i="14"/>
  <c r="K30" i="14"/>
  <c r="I30" i="14"/>
  <c r="H30" i="14"/>
  <c r="K29" i="14"/>
  <c r="I29" i="14"/>
  <c r="K28" i="14"/>
  <c r="I28" i="14"/>
  <c r="H28" i="14"/>
  <c r="K27" i="14"/>
  <c r="I27" i="14"/>
  <c r="H27" i="14"/>
  <c r="K26" i="14"/>
  <c r="I26" i="14"/>
  <c r="H26" i="14"/>
  <c r="K25" i="14"/>
  <c r="I25" i="14"/>
  <c r="K24" i="14"/>
  <c r="I24" i="14"/>
  <c r="K23" i="14"/>
  <c r="I23" i="14"/>
  <c r="H23" i="14"/>
  <c r="K22" i="14"/>
  <c r="I22" i="14"/>
  <c r="K21" i="14"/>
  <c r="I21" i="14"/>
  <c r="H21" i="14"/>
  <c r="K20" i="14"/>
  <c r="I20" i="14"/>
  <c r="H20" i="14"/>
  <c r="K19" i="14"/>
  <c r="I19" i="14"/>
  <c r="K18" i="14"/>
  <c r="I18" i="14"/>
  <c r="K17" i="14"/>
  <c r="I17" i="14"/>
  <c r="H17" i="14"/>
  <c r="K16" i="14"/>
  <c r="I16" i="14"/>
  <c r="D16" i="14"/>
  <c r="K15" i="14"/>
  <c r="I15" i="14"/>
  <c r="H15" i="14"/>
  <c r="K14" i="14"/>
  <c r="I14" i="14"/>
  <c r="H14" i="14"/>
  <c r="K13" i="14"/>
  <c r="I13" i="14"/>
  <c r="K12" i="14"/>
  <c r="I12" i="14"/>
  <c r="H12" i="14"/>
  <c r="K11" i="14"/>
  <c r="I11" i="14"/>
  <c r="H11" i="14"/>
  <c r="K10" i="14"/>
  <c r="I10" i="14"/>
  <c r="K9" i="14"/>
  <c r="I9" i="14"/>
  <c r="K8" i="14"/>
  <c r="I8" i="14"/>
  <c r="H8" i="14"/>
  <c r="K7" i="14"/>
  <c r="I7" i="14"/>
  <c r="K6" i="14"/>
  <c r="I6" i="14"/>
  <c r="H6" i="14"/>
  <c r="M413" i="26"/>
  <c r="L413" i="26"/>
  <c r="K413" i="26"/>
  <c r="J413" i="26"/>
  <c r="I413" i="26"/>
  <c r="H413" i="26"/>
  <c r="G413" i="26"/>
  <c r="F413" i="26"/>
  <c r="E413" i="26"/>
  <c r="AA412" i="26"/>
  <c r="Y412" i="26"/>
  <c r="T412" i="26"/>
  <c r="M412" i="26"/>
  <c r="K412" i="26"/>
  <c r="AA411" i="26"/>
  <c r="Z411" i="26"/>
  <c r="Y411" i="26"/>
  <c r="X411" i="26"/>
  <c r="W411" i="26"/>
  <c r="V411" i="26"/>
  <c r="U411" i="26"/>
  <c r="T411" i="26"/>
  <c r="S411" i="26"/>
  <c r="M411" i="26"/>
  <c r="K411" i="26"/>
  <c r="AA410" i="26"/>
  <c r="Y410" i="26"/>
  <c r="M410" i="26"/>
  <c r="K410" i="26"/>
  <c r="AA409" i="26"/>
  <c r="Y409" i="26"/>
  <c r="M409" i="26"/>
  <c r="K409" i="26"/>
  <c r="AA408" i="26"/>
  <c r="Y408" i="26"/>
  <c r="M408" i="26"/>
  <c r="K408" i="26"/>
  <c r="AA407" i="26"/>
  <c r="Y407" i="26"/>
  <c r="M407" i="26"/>
  <c r="K407" i="26"/>
  <c r="AA406" i="26"/>
  <c r="Y406" i="26"/>
  <c r="M406" i="26"/>
  <c r="K406" i="26"/>
  <c r="AA405" i="26"/>
  <c r="Y405" i="26"/>
  <c r="M405" i="26"/>
  <c r="K405" i="26"/>
  <c r="AA404" i="26"/>
  <c r="Z404" i="26"/>
  <c r="Y404" i="26"/>
  <c r="X404" i="26"/>
  <c r="W404" i="26"/>
  <c r="V404" i="26"/>
  <c r="U404" i="26"/>
  <c r="T404" i="26"/>
  <c r="S404" i="26"/>
  <c r="M404" i="26"/>
  <c r="K404" i="26"/>
  <c r="AA403" i="26"/>
  <c r="Y403" i="26"/>
  <c r="M403" i="26"/>
  <c r="K403" i="26"/>
  <c r="AA402" i="26"/>
  <c r="Y402" i="26"/>
  <c r="M402" i="26"/>
  <c r="K402" i="26"/>
  <c r="AA401" i="26"/>
  <c r="Y401" i="26"/>
  <c r="M401" i="26"/>
  <c r="K401" i="26"/>
  <c r="AA400" i="26"/>
  <c r="Y400" i="26"/>
  <c r="M400" i="26"/>
  <c r="K400" i="26"/>
  <c r="AA399" i="26"/>
  <c r="Y399" i="26"/>
  <c r="M399" i="26"/>
  <c r="K399" i="26"/>
  <c r="AA398" i="26"/>
  <c r="Y398" i="26"/>
  <c r="M398" i="26"/>
  <c r="K398" i="26"/>
  <c r="AA397" i="26"/>
  <c r="Y397" i="26"/>
  <c r="M397" i="26"/>
  <c r="K397" i="26"/>
  <c r="AA396" i="26"/>
  <c r="Y396" i="26"/>
  <c r="M396" i="26"/>
  <c r="K396" i="26"/>
  <c r="AA395" i="26"/>
  <c r="Y395" i="26"/>
  <c r="M395" i="26"/>
  <c r="K395" i="26"/>
  <c r="AA394" i="26"/>
  <c r="Y394" i="26"/>
  <c r="M394" i="26"/>
  <c r="K394" i="26"/>
  <c r="AA393" i="26"/>
  <c r="Y393" i="26"/>
  <c r="M393" i="26"/>
  <c r="K393" i="26"/>
  <c r="AA392" i="26"/>
  <c r="Y392" i="26"/>
  <c r="M392" i="26"/>
  <c r="K392" i="26"/>
  <c r="AA391" i="26"/>
  <c r="Y391" i="26"/>
  <c r="M391" i="26"/>
  <c r="K391" i="26"/>
  <c r="AA390" i="26"/>
  <c r="Y390" i="26"/>
  <c r="M390" i="26"/>
  <c r="K390" i="26"/>
  <c r="AA389" i="26"/>
  <c r="Z389" i="26"/>
  <c r="Y389" i="26"/>
  <c r="X389" i="26"/>
  <c r="W389" i="26"/>
  <c r="V389" i="26"/>
  <c r="U389" i="26"/>
  <c r="T389" i="26"/>
  <c r="S389" i="26"/>
  <c r="M389" i="26"/>
  <c r="K389" i="26"/>
  <c r="AA388" i="26"/>
  <c r="Y388" i="26"/>
  <c r="M388" i="26"/>
  <c r="K388" i="26"/>
  <c r="AA387" i="26"/>
  <c r="Y387" i="26"/>
  <c r="M387" i="26"/>
  <c r="L387" i="26"/>
  <c r="K387" i="26"/>
  <c r="J387" i="26"/>
  <c r="I387" i="26"/>
  <c r="H387" i="26"/>
  <c r="G387" i="26"/>
  <c r="F387" i="26"/>
  <c r="E387" i="26"/>
  <c r="AA386" i="26"/>
  <c r="Y386" i="26"/>
  <c r="M386" i="26"/>
  <c r="K386" i="26"/>
  <c r="J386" i="26"/>
  <c r="AA385" i="26"/>
  <c r="Y385" i="26"/>
  <c r="M385" i="26"/>
  <c r="K385" i="26"/>
  <c r="J385" i="26"/>
  <c r="AA384" i="26"/>
  <c r="Y384" i="26"/>
  <c r="M384" i="26"/>
  <c r="K384" i="26"/>
  <c r="J384" i="26"/>
  <c r="AA383" i="26"/>
  <c r="Y383" i="26"/>
  <c r="M383" i="26"/>
  <c r="K383" i="26"/>
  <c r="J383" i="26"/>
  <c r="AA382" i="26"/>
  <c r="Y382" i="26"/>
  <c r="M382" i="26"/>
  <c r="K382" i="26"/>
  <c r="J382" i="26"/>
  <c r="AA381" i="26"/>
  <c r="Y381" i="26"/>
  <c r="M381" i="26"/>
  <c r="K381" i="26"/>
  <c r="J381" i="26"/>
  <c r="AA380" i="26"/>
  <c r="Y380" i="26"/>
  <c r="M380" i="26"/>
  <c r="K380" i="26"/>
  <c r="J380" i="26"/>
  <c r="AA379" i="26"/>
  <c r="Y379" i="26"/>
  <c r="M379" i="26"/>
  <c r="K379" i="26"/>
  <c r="J379" i="26"/>
  <c r="AA378" i="26"/>
  <c r="Y378" i="26"/>
  <c r="M378" i="26"/>
  <c r="K378" i="26"/>
  <c r="J378" i="26"/>
  <c r="AA377" i="26"/>
  <c r="Y377" i="26"/>
  <c r="M377" i="26"/>
  <c r="K377" i="26"/>
  <c r="J377" i="26"/>
  <c r="AA376" i="26"/>
  <c r="Y376" i="26"/>
  <c r="M376" i="26"/>
  <c r="K376" i="26"/>
  <c r="J376" i="26"/>
  <c r="AA375" i="26"/>
  <c r="Y375" i="26"/>
  <c r="M375" i="26"/>
  <c r="K375" i="26"/>
  <c r="J375" i="26"/>
  <c r="AA374" i="26"/>
  <c r="Y374" i="26"/>
  <c r="M374" i="26"/>
  <c r="K374" i="26"/>
  <c r="J374" i="26"/>
  <c r="AA373" i="26"/>
  <c r="Y373" i="26"/>
  <c r="M373" i="26"/>
  <c r="K373" i="26"/>
  <c r="J373" i="26"/>
  <c r="AA372" i="26"/>
  <c r="Y372" i="26"/>
  <c r="M372" i="26"/>
  <c r="K372" i="26"/>
  <c r="J372" i="26"/>
  <c r="AA371" i="26"/>
  <c r="Z371" i="26"/>
  <c r="Y371" i="26"/>
  <c r="X371" i="26"/>
  <c r="W371" i="26"/>
  <c r="V371" i="26"/>
  <c r="U371" i="26"/>
  <c r="T371" i="26"/>
  <c r="S371" i="26"/>
  <c r="M371" i="26"/>
  <c r="K371" i="26"/>
  <c r="J371" i="26"/>
  <c r="AA370" i="26"/>
  <c r="Y370" i="26"/>
  <c r="X370" i="26"/>
  <c r="M370" i="26"/>
  <c r="K370" i="26"/>
  <c r="J370" i="26"/>
  <c r="AA369" i="26"/>
  <c r="Y369" i="26"/>
  <c r="X369" i="26"/>
  <c r="M369" i="26"/>
  <c r="K369" i="26"/>
  <c r="J369" i="26"/>
  <c r="AA368" i="26"/>
  <c r="Y368" i="26"/>
  <c r="X368" i="26"/>
  <c r="M368" i="26"/>
  <c r="K368" i="26"/>
  <c r="J368" i="26"/>
  <c r="AA367" i="26"/>
  <c r="Y367" i="26"/>
  <c r="X367" i="26"/>
  <c r="M367" i="26"/>
  <c r="K367" i="26"/>
  <c r="J367" i="26"/>
  <c r="AA366" i="26"/>
  <c r="Y366" i="26"/>
  <c r="X366" i="26"/>
  <c r="M366" i="26"/>
  <c r="K366" i="26"/>
  <c r="J366" i="26"/>
  <c r="AA365" i="26"/>
  <c r="Y365" i="26"/>
  <c r="X365" i="26"/>
  <c r="M365" i="26"/>
  <c r="K365" i="26"/>
  <c r="J365" i="26"/>
  <c r="AA364" i="26"/>
  <c r="Y364" i="26"/>
  <c r="X364" i="26"/>
  <c r="M364" i="26"/>
  <c r="K364" i="26"/>
  <c r="J364" i="26"/>
  <c r="AA363" i="26"/>
  <c r="Y363" i="26"/>
  <c r="X363" i="26"/>
  <c r="M363" i="26"/>
  <c r="L363" i="26"/>
  <c r="K363" i="26"/>
  <c r="J363" i="26"/>
  <c r="I363" i="26"/>
  <c r="H363" i="26"/>
  <c r="G363" i="26"/>
  <c r="F363" i="26"/>
  <c r="E363" i="26"/>
  <c r="AA362" i="26"/>
  <c r="Y362" i="26"/>
  <c r="X362" i="26"/>
  <c r="M362" i="26"/>
  <c r="K362" i="26"/>
  <c r="AA361" i="26"/>
  <c r="Y361" i="26"/>
  <c r="X361" i="26"/>
  <c r="M361" i="26"/>
  <c r="K361" i="26"/>
  <c r="AA360" i="26"/>
  <c r="Y360" i="26"/>
  <c r="X360" i="26"/>
  <c r="M360" i="26"/>
  <c r="K360" i="26"/>
  <c r="AA359" i="26"/>
  <c r="Y359" i="26"/>
  <c r="X359" i="26"/>
  <c r="M359" i="26"/>
  <c r="K359" i="26"/>
  <c r="AA358" i="26"/>
  <c r="Y358" i="26"/>
  <c r="X358" i="26"/>
  <c r="M358" i="26"/>
  <c r="K358" i="26"/>
  <c r="AA357" i="26"/>
  <c r="Y357" i="26"/>
  <c r="X357" i="26"/>
  <c r="M357" i="26"/>
  <c r="K357" i="26"/>
  <c r="AA356" i="26"/>
  <c r="Y356" i="26"/>
  <c r="X356" i="26"/>
  <c r="M356" i="26"/>
  <c r="K356" i="26"/>
  <c r="AA355" i="26"/>
  <c r="Y355" i="26"/>
  <c r="X355" i="26"/>
  <c r="M355" i="26"/>
  <c r="K355" i="26"/>
  <c r="AA354" i="26"/>
  <c r="Z354" i="26"/>
  <c r="Y354" i="26"/>
  <c r="X354" i="26"/>
  <c r="W354" i="26"/>
  <c r="V354" i="26"/>
  <c r="U354" i="26"/>
  <c r="T354" i="26"/>
  <c r="S354" i="26"/>
  <c r="M354" i="26"/>
  <c r="K354" i="26"/>
  <c r="AA353" i="26"/>
  <c r="Y353" i="26"/>
  <c r="M353" i="26"/>
  <c r="K353" i="26"/>
  <c r="AA352" i="26"/>
  <c r="Y352" i="26"/>
  <c r="M352" i="26"/>
  <c r="K352" i="26"/>
  <c r="AA351" i="26"/>
  <c r="Y351" i="26"/>
  <c r="M351" i="26"/>
  <c r="K351" i="26"/>
  <c r="AA350" i="26"/>
  <c r="Y350" i="26"/>
  <c r="M350" i="26"/>
  <c r="K350" i="26"/>
  <c r="AA349" i="26"/>
  <c r="Y349" i="26"/>
  <c r="M349" i="26"/>
  <c r="K349" i="26"/>
  <c r="AA348" i="26"/>
  <c r="Y348" i="26"/>
  <c r="M348" i="26"/>
  <c r="K348" i="26"/>
  <c r="AA347" i="26"/>
  <c r="Y347" i="26"/>
  <c r="M347" i="26"/>
  <c r="K347" i="26"/>
  <c r="AA346" i="26"/>
  <c r="Y346" i="26"/>
  <c r="M346" i="26"/>
  <c r="K346" i="26"/>
  <c r="AA345" i="26"/>
  <c r="Y345" i="26"/>
  <c r="M345" i="26"/>
  <c r="K345" i="26"/>
  <c r="AA344" i="26"/>
  <c r="Y344" i="26"/>
  <c r="M344" i="26"/>
  <c r="K344" i="26"/>
  <c r="AA343" i="26"/>
  <c r="Y343" i="26"/>
  <c r="M343" i="26"/>
  <c r="K343" i="26"/>
  <c r="AA342" i="26"/>
  <c r="Y342" i="26"/>
  <c r="M342" i="26"/>
  <c r="K342" i="26"/>
  <c r="AA341" i="26"/>
  <c r="Y341" i="26"/>
  <c r="M341" i="26"/>
  <c r="K341" i="26"/>
  <c r="AA340" i="26"/>
  <c r="Y340" i="26"/>
  <c r="M340" i="26"/>
  <c r="K340" i="26"/>
  <c r="AA339" i="26"/>
  <c r="Y339" i="26"/>
  <c r="M339" i="26"/>
  <c r="K339" i="26"/>
  <c r="AA338" i="26"/>
  <c r="Y338" i="26"/>
  <c r="M338" i="26"/>
  <c r="K338" i="26"/>
  <c r="AA337" i="26"/>
  <c r="Y337" i="26"/>
  <c r="M337" i="26"/>
  <c r="K337" i="26"/>
  <c r="AA336" i="26"/>
  <c r="Y336" i="26"/>
  <c r="M336" i="26"/>
  <c r="K336" i="26"/>
  <c r="AA335" i="26"/>
  <c r="Y335" i="26"/>
  <c r="N335" i="26"/>
  <c r="M335" i="26"/>
  <c r="L335" i="26"/>
  <c r="K335" i="26"/>
  <c r="J335" i="26"/>
  <c r="I335" i="26"/>
  <c r="H335" i="26"/>
  <c r="G335" i="26"/>
  <c r="F335" i="26"/>
  <c r="E335" i="26"/>
  <c r="AA334" i="26"/>
  <c r="Y334" i="26"/>
  <c r="M334" i="26"/>
  <c r="K334" i="26"/>
  <c r="J334" i="26"/>
  <c r="AA333" i="26"/>
  <c r="Y333" i="26"/>
  <c r="M333" i="26"/>
  <c r="K333" i="26"/>
  <c r="J333" i="26"/>
  <c r="AA332" i="26"/>
  <c r="Y332" i="26"/>
  <c r="M332" i="26"/>
  <c r="K332" i="26"/>
  <c r="J332" i="26"/>
  <c r="AA331" i="26"/>
  <c r="Y331" i="26"/>
  <c r="M331" i="26"/>
  <c r="K331" i="26"/>
  <c r="J331" i="26"/>
  <c r="AA330" i="26"/>
  <c r="Z330" i="26"/>
  <c r="Y330" i="26"/>
  <c r="X330" i="26"/>
  <c r="W330" i="26"/>
  <c r="V330" i="26"/>
  <c r="U330" i="26"/>
  <c r="T330" i="26"/>
  <c r="S330" i="26"/>
  <c r="M330" i="26"/>
  <c r="K330" i="26"/>
  <c r="J330" i="26"/>
  <c r="AA329" i="26"/>
  <c r="Y329" i="26"/>
  <c r="X329" i="26"/>
  <c r="M329" i="26"/>
  <c r="K329" i="26"/>
  <c r="J329" i="26"/>
  <c r="AA328" i="26"/>
  <c r="Y328" i="26"/>
  <c r="X328" i="26"/>
  <c r="M328" i="26"/>
  <c r="K328" i="26"/>
  <c r="J328" i="26"/>
  <c r="AA327" i="26"/>
  <c r="Y327" i="26"/>
  <c r="X327" i="26"/>
  <c r="M327" i="26"/>
  <c r="K327" i="26"/>
  <c r="J327" i="26"/>
  <c r="AA326" i="26"/>
  <c r="Y326" i="26"/>
  <c r="X326" i="26"/>
  <c r="M326" i="26"/>
  <c r="K326" i="26"/>
  <c r="J326" i="26"/>
  <c r="AA325" i="26"/>
  <c r="Y325" i="26"/>
  <c r="X325" i="26"/>
  <c r="M325" i="26"/>
  <c r="K325" i="26"/>
  <c r="J325" i="26"/>
  <c r="AA324" i="26"/>
  <c r="Y324" i="26"/>
  <c r="X324" i="26"/>
  <c r="M324" i="26"/>
  <c r="K324" i="26"/>
  <c r="J324" i="26"/>
  <c r="AA323" i="26"/>
  <c r="Y323" i="26"/>
  <c r="X323" i="26"/>
  <c r="M323" i="26"/>
  <c r="K323" i="26"/>
  <c r="J323" i="26"/>
  <c r="AA322" i="26"/>
  <c r="Y322" i="26"/>
  <c r="X322" i="26"/>
  <c r="M322" i="26"/>
  <c r="K322" i="26"/>
  <c r="J322" i="26"/>
  <c r="AA321" i="26"/>
  <c r="Y321" i="26"/>
  <c r="X321" i="26"/>
  <c r="M321" i="26"/>
  <c r="K321" i="26"/>
  <c r="J321" i="26"/>
  <c r="AA320" i="26"/>
  <c r="Y320" i="26"/>
  <c r="X320" i="26"/>
  <c r="M320" i="26"/>
  <c r="K320" i="26"/>
  <c r="J320" i="26"/>
  <c r="AA319" i="26"/>
  <c r="Y319" i="26"/>
  <c r="X319" i="26"/>
  <c r="M319" i="26"/>
  <c r="K319" i="26"/>
  <c r="J319" i="26"/>
  <c r="AA318" i="26"/>
  <c r="Y318" i="26"/>
  <c r="X318" i="26"/>
  <c r="M318" i="26"/>
  <c r="K318" i="26"/>
  <c r="J318" i="26"/>
  <c r="AA317" i="26"/>
  <c r="Y317" i="26"/>
  <c r="X317" i="26"/>
  <c r="M317" i="26"/>
  <c r="K317" i="26"/>
  <c r="J317" i="26"/>
  <c r="AA316" i="26"/>
  <c r="Y316" i="26"/>
  <c r="X316" i="26"/>
  <c r="M316" i="26"/>
  <c r="K316" i="26"/>
  <c r="J316" i="26"/>
  <c r="AA315" i="26"/>
  <c r="Y315" i="26"/>
  <c r="X315" i="26"/>
  <c r="M315" i="26"/>
  <c r="K315" i="26"/>
  <c r="J315" i="26"/>
  <c r="AA314" i="26"/>
  <c r="Y314" i="26"/>
  <c r="X314" i="26"/>
  <c r="M314" i="26"/>
  <c r="K314" i="26"/>
  <c r="J314" i="26"/>
  <c r="AA313" i="26"/>
  <c r="Y313" i="26"/>
  <c r="X313" i="26"/>
  <c r="M313" i="26"/>
  <c r="K313" i="26"/>
  <c r="J313" i="26"/>
  <c r="AA312" i="26"/>
  <c r="Y312" i="26"/>
  <c r="X312" i="26"/>
  <c r="M312" i="26"/>
  <c r="K312" i="26"/>
  <c r="J312" i="26"/>
  <c r="AA311" i="26"/>
  <c r="Y311" i="26"/>
  <c r="X311" i="26"/>
  <c r="M311" i="26"/>
  <c r="K311" i="26"/>
  <c r="J311" i="26"/>
  <c r="AA310" i="26"/>
  <c r="Y310" i="26"/>
  <c r="X310" i="26"/>
  <c r="M310" i="26"/>
  <c r="K310" i="26"/>
  <c r="J310" i="26"/>
  <c r="AA309" i="26"/>
  <c r="Y309" i="26"/>
  <c r="X309" i="26"/>
  <c r="M309" i="26"/>
  <c r="K309" i="26"/>
  <c r="J309" i="26"/>
  <c r="AA308" i="26"/>
  <c r="Y308" i="26"/>
  <c r="X308" i="26"/>
  <c r="M308" i="26"/>
  <c r="K308" i="26"/>
  <c r="J308" i="26"/>
  <c r="AA307" i="26"/>
  <c r="Y307" i="26"/>
  <c r="X307" i="26"/>
  <c r="M307" i="26"/>
  <c r="L307" i="26"/>
  <c r="K307" i="26"/>
  <c r="J307" i="26"/>
  <c r="I307" i="26"/>
  <c r="H307" i="26"/>
  <c r="G307" i="26"/>
  <c r="F307" i="26"/>
  <c r="E307" i="26"/>
  <c r="AA306" i="26"/>
  <c r="Z306" i="26"/>
  <c r="Y306" i="26"/>
  <c r="X306" i="26"/>
  <c r="W306" i="26"/>
  <c r="V306" i="26"/>
  <c r="U306" i="26"/>
  <c r="T306" i="26"/>
  <c r="S306" i="26"/>
  <c r="M306" i="26"/>
  <c r="K306" i="26"/>
  <c r="J306" i="26"/>
  <c r="AA305" i="26"/>
  <c r="Y305" i="26"/>
  <c r="X305" i="26"/>
  <c r="M305" i="26"/>
  <c r="K305" i="26"/>
  <c r="J305" i="26"/>
  <c r="AA304" i="26"/>
  <c r="Y304" i="26"/>
  <c r="X304" i="26"/>
  <c r="M304" i="26"/>
  <c r="K304" i="26"/>
  <c r="J304" i="26"/>
  <c r="AA303" i="26"/>
  <c r="Y303" i="26"/>
  <c r="X303" i="26"/>
  <c r="M303" i="26"/>
  <c r="K303" i="26"/>
  <c r="J303" i="26"/>
  <c r="AA302" i="26"/>
  <c r="Y302" i="26"/>
  <c r="X302" i="26"/>
  <c r="M302" i="26"/>
  <c r="K302" i="26"/>
  <c r="J302" i="26"/>
  <c r="AA301" i="26"/>
  <c r="Y301" i="26"/>
  <c r="X301" i="26"/>
  <c r="M301" i="26"/>
  <c r="K301" i="26"/>
  <c r="J301" i="26"/>
  <c r="AA300" i="26"/>
  <c r="Y300" i="26"/>
  <c r="X300" i="26"/>
  <c r="M300" i="26"/>
  <c r="K300" i="26"/>
  <c r="J300" i="26"/>
  <c r="AA299" i="26"/>
  <c r="Y299" i="26"/>
  <c r="X299" i="26"/>
  <c r="M299" i="26"/>
  <c r="K299" i="26"/>
  <c r="J299" i="26"/>
  <c r="AA298" i="26"/>
  <c r="Y298" i="26"/>
  <c r="X298" i="26"/>
  <c r="M298" i="26"/>
  <c r="K298" i="26"/>
  <c r="J298" i="26"/>
  <c r="AA297" i="26"/>
  <c r="Y297" i="26"/>
  <c r="X297" i="26"/>
  <c r="M297" i="26"/>
  <c r="K297" i="26"/>
  <c r="J297" i="26"/>
  <c r="AA296" i="26"/>
  <c r="Y296" i="26"/>
  <c r="X296" i="26"/>
  <c r="M296" i="26"/>
  <c r="K296" i="26"/>
  <c r="J296" i="26"/>
  <c r="AA295" i="26"/>
  <c r="Y295" i="26"/>
  <c r="X295" i="26"/>
  <c r="M295" i="26"/>
  <c r="L295" i="26"/>
  <c r="K295" i="26"/>
  <c r="J295" i="26"/>
  <c r="I295" i="26"/>
  <c r="H295" i="26"/>
  <c r="G295" i="26"/>
  <c r="F295" i="26"/>
  <c r="E295" i="26"/>
  <c r="AA294" i="26"/>
  <c r="Y294" i="26"/>
  <c r="X294" i="26"/>
  <c r="M294" i="26"/>
  <c r="K294" i="26"/>
  <c r="AA293" i="26"/>
  <c r="Y293" i="26"/>
  <c r="X293" i="26"/>
  <c r="M293" i="26"/>
  <c r="K293" i="26"/>
  <c r="AA292" i="26"/>
  <c r="Y292" i="26"/>
  <c r="X292" i="26"/>
  <c r="M292" i="26"/>
  <c r="K292" i="26"/>
  <c r="AA291" i="26"/>
  <c r="Y291" i="26"/>
  <c r="X291" i="26"/>
  <c r="M291" i="26"/>
  <c r="K291" i="26"/>
  <c r="AA290" i="26"/>
  <c r="Y290" i="26"/>
  <c r="X290" i="26"/>
  <c r="M290" i="26"/>
  <c r="K290" i="26"/>
  <c r="AA289" i="26"/>
  <c r="Y289" i="26"/>
  <c r="X289" i="26"/>
  <c r="M289" i="26"/>
  <c r="K289" i="26"/>
  <c r="AA288" i="26"/>
  <c r="Z288" i="26"/>
  <c r="Y288" i="26"/>
  <c r="X288" i="26"/>
  <c r="W288" i="26"/>
  <c r="V288" i="26"/>
  <c r="U288" i="26"/>
  <c r="T288" i="26"/>
  <c r="S288" i="26"/>
  <c r="M288" i="26"/>
  <c r="K288" i="26"/>
  <c r="AA287" i="26"/>
  <c r="Y287" i="26"/>
  <c r="M287" i="26"/>
  <c r="K287" i="26"/>
  <c r="AA286" i="26"/>
  <c r="Y286" i="26"/>
  <c r="M286" i="26"/>
  <c r="K286" i="26"/>
  <c r="AA285" i="26"/>
  <c r="Y285" i="26"/>
  <c r="M285" i="26"/>
  <c r="K285" i="26"/>
  <c r="AA284" i="26"/>
  <c r="Y284" i="26"/>
  <c r="M284" i="26"/>
  <c r="K284" i="26"/>
  <c r="AA283" i="26"/>
  <c r="Y283" i="26"/>
  <c r="M283" i="26"/>
  <c r="K283" i="26"/>
  <c r="AA282" i="26"/>
  <c r="Y282" i="26"/>
  <c r="M282" i="26"/>
  <c r="K282" i="26"/>
  <c r="AA281" i="26"/>
  <c r="Y281" i="26"/>
  <c r="M281" i="26"/>
  <c r="K281" i="26"/>
  <c r="AA280" i="26"/>
  <c r="Y280" i="26"/>
  <c r="M280" i="26"/>
  <c r="K280" i="26"/>
  <c r="AA279" i="26"/>
  <c r="Y279" i="26"/>
  <c r="M279" i="26"/>
  <c r="K279" i="26"/>
  <c r="AA278" i="26"/>
  <c r="Y278" i="26"/>
  <c r="M278" i="26"/>
  <c r="K278" i="26"/>
  <c r="AA277" i="26"/>
  <c r="Y277" i="26"/>
  <c r="M277" i="26"/>
  <c r="L277" i="26"/>
  <c r="K277" i="26"/>
  <c r="J277" i="26"/>
  <c r="I277" i="26"/>
  <c r="H277" i="26"/>
  <c r="G277" i="26"/>
  <c r="F277" i="26"/>
  <c r="E277" i="26"/>
  <c r="AA276" i="26"/>
  <c r="Y276" i="26"/>
  <c r="M276" i="26"/>
  <c r="K276" i="26"/>
  <c r="AA275" i="26"/>
  <c r="Y275" i="26"/>
  <c r="M275" i="26"/>
  <c r="K275" i="26"/>
  <c r="AA274" i="26"/>
  <c r="Y274" i="26"/>
  <c r="M274" i="26"/>
  <c r="K274" i="26"/>
  <c r="AA273" i="26"/>
  <c r="Y273" i="26"/>
  <c r="M273" i="26"/>
  <c r="K273" i="26"/>
  <c r="AA272" i="26"/>
  <c r="Y272" i="26"/>
  <c r="M272" i="26"/>
  <c r="K272" i="26"/>
  <c r="AA271" i="26"/>
  <c r="Y271" i="26"/>
  <c r="M271" i="26"/>
  <c r="K271" i="26"/>
  <c r="AA270" i="26"/>
  <c r="Y270" i="26"/>
  <c r="M270" i="26"/>
  <c r="K270" i="26"/>
  <c r="AA269" i="26"/>
  <c r="Y269" i="26"/>
  <c r="M269" i="26"/>
  <c r="K269" i="26"/>
  <c r="AA268" i="26"/>
  <c r="Y268" i="26"/>
  <c r="M268" i="26"/>
  <c r="K268" i="26"/>
  <c r="AA267" i="26"/>
  <c r="Y267" i="26"/>
  <c r="M267" i="26"/>
  <c r="K267" i="26"/>
  <c r="AA266" i="26"/>
  <c r="Y266" i="26"/>
  <c r="M266" i="26"/>
  <c r="K266" i="26"/>
  <c r="AA265" i="26"/>
  <c r="Y265" i="26"/>
  <c r="M265" i="26"/>
  <c r="K265" i="26"/>
  <c r="AA264" i="26"/>
  <c r="Y264" i="26"/>
  <c r="M264" i="26"/>
  <c r="K264" i="26"/>
  <c r="AA263" i="26"/>
  <c r="Y263" i="26"/>
  <c r="M263" i="26"/>
  <c r="K263" i="26"/>
  <c r="AA262" i="26"/>
  <c r="Y262" i="26"/>
  <c r="M262" i="26"/>
  <c r="K262" i="26"/>
  <c r="AA261" i="26"/>
  <c r="Y261" i="26"/>
  <c r="M261" i="26"/>
  <c r="K261" i="26"/>
  <c r="AA260" i="26"/>
  <c r="Y260" i="26"/>
  <c r="M260" i="26"/>
  <c r="L260" i="26"/>
  <c r="K260" i="26"/>
  <c r="J260" i="26"/>
  <c r="I260" i="26"/>
  <c r="H260" i="26"/>
  <c r="G260" i="26"/>
  <c r="F260" i="26"/>
  <c r="E260" i="26"/>
  <c r="AA259" i="26"/>
  <c r="Y259" i="26"/>
  <c r="M259" i="26"/>
  <c r="K259" i="26"/>
  <c r="J259" i="26"/>
  <c r="AA258" i="26"/>
  <c r="Y258" i="26"/>
  <c r="M258" i="26"/>
  <c r="K258" i="26"/>
  <c r="J258" i="26"/>
  <c r="AA257" i="26"/>
  <c r="Y257" i="26"/>
  <c r="M257" i="26"/>
  <c r="K257" i="26"/>
  <c r="J257" i="26"/>
  <c r="AA256" i="26"/>
  <c r="Y256" i="26"/>
  <c r="M256" i="26"/>
  <c r="K256" i="26"/>
  <c r="J256" i="26"/>
  <c r="AA255" i="26"/>
  <c r="Y255" i="26"/>
  <c r="M255" i="26"/>
  <c r="K255" i="26"/>
  <c r="J255" i="26"/>
  <c r="AA254" i="26"/>
  <c r="Z254" i="26"/>
  <c r="Y254" i="26"/>
  <c r="X254" i="26"/>
  <c r="W254" i="26"/>
  <c r="V254" i="26"/>
  <c r="U254" i="26"/>
  <c r="T254" i="26"/>
  <c r="S254" i="26"/>
  <c r="M254" i="26"/>
  <c r="K254" i="26"/>
  <c r="J254" i="26"/>
  <c r="AA253" i="26"/>
  <c r="Y253" i="26"/>
  <c r="M253" i="26"/>
  <c r="K253" i="26"/>
  <c r="J253" i="26"/>
  <c r="AA252" i="26"/>
  <c r="Y252" i="26"/>
  <c r="M252" i="26"/>
  <c r="K252" i="26"/>
  <c r="J252" i="26"/>
  <c r="AA251" i="26"/>
  <c r="Y251" i="26"/>
  <c r="M251" i="26"/>
  <c r="K251" i="26"/>
  <c r="J251" i="26"/>
  <c r="AA250" i="26"/>
  <c r="Y250" i="26"/>
  <c r="M250" i="26"/>
  <c r="K250" i="26"/>
  <c r="J250" i="26"/>
  <c r="AA249" i="26"/>
  <c r="Y249" i="26"/>
  <c r="M249" i="26"/>
  <c r="K249" i="26"/>
  <c r="J249" i="26"/>
  <c r="AA248" i="26"/>
  <c r="Y248" i="26"/>
  <c r="M248" i="26"/>
  <c r="K248" i="26"/>
  <c r="J248" i="26"/>
  <c r="AA247" i="26"/>
  <c r="Y247" i="26"/>
  <c r="M247" i="26"/>
  <c r="K247" i="26"/>
  <c r="J247" i="26"/>
  <c r="AA246" i="26"/>
  <c r="Y246" i="26"/>
  <c r="M246" i="26"/>
  <c r="K246" i="26"/>
  <c r="J246" i="26"/>
  <c r="AA245" i="26"/>
  <c r="Y245" i="26"/>
  <c r="M245" i="26"/>
  <c r="K245" i="26"/>
  <c r="J245" i="26"/>
  <c r="AA244" i="26"/>
  <c r="Y244" i="26"/>
  <c r="M244" i="26"/>
  <c r="K244" i="26"/>
  <c r="J244" i="26"/>
  <c r="AA243" i="26"/>
  <c r="Y243" i="26"/>
  <c r="M243" i="26"/>
  <c r="K243" i="26"/>
  <c r="J243" i="26"/>
  <c r="AA242" i="26"/>
  <c r="Y242" i="26"/>
  <c r="M242" i="26"/>
  <c r="K242" i="26"/>
  <c r="J242" i="26"/>
  <c r="AA241" i="26"/>
  <c r="Y241" i="26"/>
  <c r="M241" i="26"/>
  <c r="L241" i="26"/>
  <c r="K241" i="26"/>
  <c r="J241" i="26"/>
  <c r="I241" i="26"/>
  <c r="H241" i="26"/>
  <c r="G241" i="26"/>
  <c r="F241" i="26"/>
  <c r="E241" i="26"/>
  <c r="AA240" i="26"/>
  <c r="Y240" i="26"/>
  <c r="M240" i="26"/>
  <c r="K240" i="26"/>
  <c r="F240" i="26"/>
  <c r="AA239" i="26"/>
  <c r="Y239" i="26"/>
  <c r="M239" i="26"/>
  <c r="K239" i="26"/>
  <c r="F239" i="26"/>
  <c r="AA238" i="26"/>
  <c r="Y238" i="26"/>
  <c r="M238" i="26"/>
  <c r="K238" i="26"/>
  <c r="F238" i="26"/>
  <c r="AA237" i="26"/>
  <c r="Y237" i="26"/>
  <c r="M237" i="26"/>
  <c r="K237" i="26"/>
  <c r="F237" i="26"/>
  <c r="AA236" i="26"/>
  <c r="Y236" i="26"/>
  <c r="M236" i="26"/>
  <c r="K236" i="26"/>
  <c r="F236" i="26"/>
  <c r="AA235" i="26"/>
  <c r="Y235" i="26"/>
  <c r="M235" i="26"/>
  <c r="K235" i="26"/>
  <c r="F235" i="26"/>
  <c r="AA234" i="26"/>
  <c r="Y234" i="26"/>
  <c r="M234" i="26"/>
  <c r="K234" i="26"/>
  <c r="F234" i="26"/>
  <c r="AA233" i="26"/>
  <c r="Y233" i="26"/>
  <c r="M233" i="26"/>
  <c r="K233" i="26"/>
  <c r="F233" i="26"/>
  <c r="AA232" i="26"/>
  <c r="Y232" i="26"/>
  <c r="M232" i="26"/>
  <c r="K232" i="26"/>
  <c r="F232" i="26"/>
  <c r="AA231" i="26"/>
  <c r="Y231" i="26"/>
  <c r="M231" i="26"/>
  <c r="K231" i="26"/>
  <c r="F231" i="26"/>
  <c r="AA230" i="26"/>
  <c r="Y230" i="26"/>
  <c r="M230" i="26"/>
  <c r="K230" i="26"/>
  <c r="F230" i="26"/>
  <c r="AA229" i="26"/>
  <c r="Y229" i="26"/>
  <c r="M229" i="26"/>
  <c r="K229" i="26"/>
  <c r="F229" i="26"/>
  <c r="AA228" i="26"/>
  <c r="Y228" i="26"/>
  <c r="M228" i="26"/>
  <c r="K228" i="26"/>
  <c r="F228" i="26"/>
  <c r="AA227" i="26"/>
  <c r="Y227" i="26"/>
  <c r="M227" i="26"/>
  <c r="L227" i="26"/>
  <c r="K227" i="26"/>
  <c r="J227" i="26"/>
  <c r="I227" i="26"/>
  <c r="H227" i="26"/>
  <c r="G227" i="26"/>
  <c r="F227" i="26"/>
  <c r="E227" i="26"/>
  <c r="AA226" i="26"/>
  <c r="Y226" i="26"/>
  <c r="M226" i="26"/>
  <c r="K226" i="26"/>
  <c r="J226" i="26"/>
  <c r="AA225" i="26"/>
  <c r="Y225" i="26"/>
  <c r="M225" i="26"/>
  <c r="K225" i="26"/>
  <c r="J225" i="26"/>
  <c r="AA224" i="26"/>
  <c r="Y224" i="26"/>
  <c r="M224" i="26"/>
  <c r="K224" i="26"/>
  <c r="J224" i="26"/>
  <c r="AA223" i="26"/>
  <c r="Z223" i="26"/>
  <c r="Y223" i="26"/>
  <c r="X223" i="26"/>
  <c r="W223" i="26"/>
  <c r="V223" i="26"/>
  <c r="U223" i="26"/>
  <c r="T223" i="26"/>
  <c r="S223" i="26"/>
  <c r="M223" i="26"/>
  <c r="K223" i="26"/>
  <c r="J223" i="26"/>
  <c r="AA222" i="26"/>
  <c r="Y222" i="26"/>
  <c r="X222" i="26"/>
  <c r="M222" i="26"/>
  <c r="K222" i="26"/>
  <c r="J222" i="26"/>
  <c r="AA221" i="26"/>
  <c r="Y221" i="26"/>
  <c r="X221" i="26"/>
  <c r="M221" i="26"/>
  <c r="K221" i="26"/>
  <c r="J221" i="26"/>
  <c r="AA220" i="26"/>
  <c r="Y220" i="26"/>
  <c r="X220" i="26"/>
  <c r="M220" i="26"/>
  <c r="K220" i="26"/>
  <c r="J220" i="26"/>
  <c r="AA219" i="26"/>
  <c r="Y219" i="26"/>
  <c r="X219" i="26"/>
  <c r="M219" i="26"/>
  <c r="K219" i="26"/>
  <c r="J219" i="26"/>
  <c r="AA218" i="26"/>
  <c r="Y218" i="26"/>
  <c r="X218" i="26"/>
  <c r="M218" i="26"/>
  <c r="K218" i="26"/>
  <c r="J218" i="26"/>
  <c r="AA217" i="26"/>
  <c r="Y217" i="26"/>
  <c r="X217" i="26"/>
  <c r="M217" i="26"/>
  <c r="K217" i="26"/>
  <c r="J217" i="26"/>
  <c r="AA216" i="26"/>
  <c r="Y216" i="26"/>
  <c r="X216" i="26"/>
  <c r="M216" i="26"/>
  <c r="K216" i="26"/>
  <c r="J216" i="26"/>
  <c r="AA215" i="26"/>
  <c r="Y215" i="26"/>
  <c r="X215" i="26"/>
  <c r="M215" i="26"/>
  <c r="K215" i="26"/>
  <c r="J215" i="26"/>
  <c r="AA214" i="26"/>
  <c r="Y214" i="26"/>
  <c r="X214" i="26"/>
  <c r="M214" i="26"/>
  <c r="K214" i="26"/>
  <c r="J214" i="26"/>
  <c r="AA213" i="26"/>
  <c r="Y213" i="26"/>
  <c r="X213" i="26"/>
  <c r="M213" i="26"/>
  <c r="K213" i="26"/>
  <c r="J213" i="26"/>
  <c r="AA212" i="26"/>
  <c r="Y212" i="26"/>
  <c r="X212" i="26"/>
  <c r="M212" i="26"/>
  <c r="K212" i="26"/>
  <c r="J212" i="26"/>
  <c r="AA211" i="26"/>
  <c r="Y211" i="26"/>
  <c r="X211" i="26"/>
  <c r="M211" i="26"/>
  <c r="K211" i="26"/>
  <c r="J211" i="26"/>
  <c r="AA210" i="26"/>
  <c r="Y210" i="26"/>
  <c r="X210" i="26"/>
  <c r="M210" i="26"/>
  <c r="K210" i="26"/>
  <c r="J210" i="26"/>
  <c r="AA209" i="26"/>
  <c r="Y209" i="26"/>
  <c r="X209" i="26"/>
  <c r="M209" i="26"/>
  <c r="K209" i="26"/>
  <c r="J209" i="26"/>
  <c r="AA208" i="26"/>
  <c r="Y208" i="26"/>
  <c r="X208" i="26"/>
  <c r="M208" i="26"/>
  <c r="K208" i="26"/>
  <c r="J208" i="26"/>
  <c r="AA207" i="26"/>
  <c r="Y207" i="26"/>
  <c r="X207" i="26"/>
  <c r="M207" i="26"/>
  <c r="K207" i="26"/>
  <c r="J207" i="26"/>
  <c r="AA206" i="26"/>
  <c r="Y206" i="26"/>
  <c r="X206" i="26"/>
  <c r="M206" i="26"/>
  <c r="K206" i="26"/>
  <c r="J206" i="26"/>
  <c r="AA205" i="26"/>
  <c r="Y205" i="26"/>
  <c r="X205" i="26"/>
  <c r="M205" i="26"/>
  <c r="K205" i="26"/>
  <c r="J205" i="26"/>
  <c r="AA204" i="26"/>
  <c r="Z204" i="26"/>
  <c r="Y204" i="26"/>
  <c r="X204" i="26"/>
  <c r="W204" i="26"/>
  <c r="V204" i="26"/>
  <c r="U204" i="26"/>
  <c r="T204" i="26"/>
  <c r="S204" i="26"/>
  <c r="M204" i="26"/>
  <c r="K204" i="26"/>
  <c r="J204" i="26"/>
  <c r="AA203" i="26"/>
  <c r="Y203" i="26"/>
  <c r="M203" i="26"/>
  <c r="K203" i="26"/>
  <c r="J203" i="26"/>
  <c r="AA202" i="26"/>
  <c r="Y202" i="26"/>
  <c r="M202" i="26"/>
  <c r="K202" i="26"/>
  <c r="J202" i="26"/>
  <c r="AA201" i="26"/>
  <c r="Y201" i="26"/>
  <c r="M201" i="26"/>
  <c r="L201" i="26"/>
  <c r="K201" i="26"/>
  <c r="J201" i="26"/>
  <c r="I201" i="26"/>
  <c r="H201" i="26"/>
  <c r="G201" i="26"/>
  <c r="F201" i="26"/>
  <c r="E201" i="26"/>
  <c r="AA200" i="26"/>
  <c r="Y200" i="26"/>
  <c r="M200" i="26"/>
  <c r="K200" i="26"/>
  <c r="J200" i="26"/>
  <c r="AA199" i="26"/>
  <c r="Y199" i="26"/>
  <c r="M199" i="26"/>
  <c r="K199" i="26"/>
  <c r="J199" i="26"/>
  <c r="AA198" i="26"/>
  <c r="Y198" i="26"/>
  <c r="M198" i="26"/>
  <c r="K198" i="26"/>
  <c r="J198" i="26"/>
  <c r="AA197" i="26"/>
  <c r="Y197" i="26"/>
  <c r="M197" i="26"/>
  <c r="K197" i="26"/>
  <c r="J197" i="26"/>
  <c r="AA196" i="26"/>
  <c r="Y196" i="26"/>
  <c r="M196" i="26"/>
  <c r="K196" i="26"/>
  <c r="J196" i="26"/>
  <c r="AA195" i="26"/>
  <c r="Y195" i="26"/>
  <c r="M195" i="26"/>
  <c r="K195" i="26"/>
  <c r="J195" i="26"/>
  <c r="AA194" i="26"/>
  <c r="Y194" i="26"/>
  <c r="M194" i="26"/>
  <c r="K194" i="26"/>
  <c r="J194" i="26"/>
  <c r="AA193" i="26"/>
  <c r="Y193" i="26"/>
  <c r="M193" i="26"/>
  <c r="K193" i="26"/>
  <c r="J193" i="26"/>
  <c r="AA192" i="26"/>
  <c r="Y192" i="26"/>
  <c r="M192" i="26"/>
  <c r="K192" i="26"/>
  <c r="J192" i="26"/>
  <c r="AA191" i="26"/>
  <c r="Y191" i="26"/>
  <c r="M191" i="26"/>
  <c r="K191" i="26"/>
  <c r="J191" i="26"/>
  <c r="AA190" i="26"/>
  <c r="Y190" i="26"/>
  <c r="M190" i="26"/>
  <c r="K190" i="26"/>
  <c r="J190" i="26"/>
  <c r="AA189" i="26"/>
  <c r="Y189" i="26"/>
  <c r="M189" i="26"/>
  <c r="K189" i="26"/>
  <c r="J189" i="26"/>
  <c r="AA188" i="26"/>
  <c r="Y188" i="26"/>
  <c r="M188" i="26"/>
  <c r="K188" i="26"/>
  <c r="J188" i="26"/>
  <c r="AA187" i="26"/>
  <c r="Y187" i="26"/>
  <c r="M187" i="26"/>
  <c r="K187" i="26"/>
  <c r="J187" i="26"/>
  <c r="AA186" i="26"/>
  <c r="Y186" i="26"/>
  <c r="M186" i="26"/>
  <c r="K186" i="26"/>
  <c r="J186" i="26"/>
  <c r="AA185" i="26"/>
  <c r="Y185" i="26"/>
  <c r="M185" i="26"/>
  <c r="K185" i="26"/>
  <c r="J185" i="26"/>
  <c r="AA184" i="26"/>
  <c r="Y184" i="26"/>
  <c r="M184" i="26"/>
  <c r="K184" i="26"/>
  <c r="J184" i="26"/>
  <c r="AA183" i="26"/>
  <c r="Z183" i="26"/>
  <c r="Y183" i="26"/>
  <c r="X183" i="26"/>
  <c r="W183" i="26"/>
  <c r="V183" i="26"/>
  <c r="U183" i="26"/>
  <c r="S183" i="26"/>
  <c r="M183" i="26"/>
  <c r="K183" i="26"/>
  <c r="J183" i="26"/>
  <c r="AA182" i="26"/>
  <c r="Y182" i="26"/>
  <c r="X182" i="26"/>
  <c r="M182" i="26"/>
  <c r="L182" i="26"/>
  <c r="K182" i="26"/>
  <c r="J182" i="26"/>
  <c r="I182" i="26"/>
  <c r="H182" i="26"/>
  <c r="G182" i="26"/>
  <c r="F182" i="26"/>
  <c r="E182" i="26"/>
  <c r="AA181" i="26"/>
  <c r="Y181" i="26"/>
  <c r="X181" i="26"/>
  <c r="M181" i="26"/>
  <c r="K181" i="26"/>
  <c r="AA180" i="26"/>
  <c r="Y180" i="26"/>
  <c r="X180" i="26"/>
  <c r="M180" i="26"/>
  <c r="K180" i="26"/>
  <c r="AA179" i="26"/>
  <c r="Y179" i="26"/>
  <c r="X179" i="26"/>
  <c r="M179" i="26"/>
  <c r="K179" i="26"/>
  <c r="AA178" i="26"/>
  <c r="Y178" i="26"/>
  <c r="X178" i="26"/>
  <c r="M178" i="26"/>
  <c r="K178" i="26"/>
  <c r="AA177" i="26"/>
  <c r="Y177" i="26"/>
  <c r="X177" i="26"/>
  <c r="M177" i="26"/>
  <c r="K177" i="26"/>
  <c r="AA176" i="26"/>
  <c r="Y176" i="26"/>
  <c r="X176" i="26"/>
  <c r="M176" i="26"/>
  <c r="K176" i="26"/>
  <c r="AA175" i="26"/>
  <c r="Y175" i="26"/>
  <c r="X175" i="26"/>
  <c r="M175" i="26"/>
  <c r="K175" i="26"/>
  <c r="AA174" i="26"/>
  <c r="Y174" i="26"/>
  <c r="X174" i="26"/>
  <c r="M174" i="26"/>
  <c r="K174" i="26"/>
  <c r="AA173" i="26"/>
  <c r="Y173" i="26"/>
  <c r="X173" i="26"/>
  <c r="M173" i="26"/>
  <c r="K173" i="26"/>
  <c r="AA172" i="26"/>
  <c r="Y172" i="26"/>
  <c r="X172" i="26"/>
  <c r="M172" i="26"/>
  <c r="K172" i="26"/>
  <c r="AA171" i="26"/>
  <c r="Y171" i="26"/>
  <c r="X171" i="26"/>
  <c r="M171" i="26"/>
  <c r="K171" i="26"/>
  <c r="AA170" i="26"/>
  <c r="Y170" i="26"/>
  <c r="X170" i="26"/>
  <c r="M170" i="26"/>
  <c r="K170" i="26"/>
  <c r="AA169" i="26"/>
  <c r="Y169" i="26"/>
  <c r="X169" i="26"/>
  <c r="M169" i="26"/>
  <c r="K169" i="26"/>
  <c r="AA168" i="26"/>
  <c r="Y168" i="26"/>
  <c r="X168" i="26"/>
  <c r="M168" i="26"/>
  <c r="K168" i="26"/>
  <c r="AA167" i="26"/>
  <c r="Y167" i="26"/>
  <c r="X167" i="26"/>
  <c r="M167" i="26"/>
  <c r="K167" i="26"/>
  <c r="AA166" i="26"/>
  <c r="Y166" i="26"/>
  <c r="X166" i="26"/>
  <c r="M166" i="26"/>
  <c r="K166" i="26"/>
  <c r="AA165" i="26"/>
  <c r="Y165" i="26"/>
  <c r="X165" i="26"/>
  <c r="M165" i="26"/>
  <c r="K165" i="26"/>
  <c r="AA164" i="26"/>
  <c r="Y164" i="26"/>
  <c r="X164" i="26"/>
  <c r="M164" i="26"/>
  <c r="K164" i="26"/>
  <c r="AA163" i="26"/>
  <c r="Y163" i="26"/>
  <c r="X163" i="26"/>
  <c r="M163" i="26"/>
  <c r="K163" i="26"/>
  <c r="AA162" i="26"/>
  <c r="Y162" i="26"/>
  <c r="X162" i="26"/>
  <c r="M162" i="26"/>
  <c r="K162" i="26"/>
  <c r="AA161" i="26"/>
  <c r="Y161" i="26"/>
  <c r="X161" i="26"/>
  <c r="M161" i="26"/>
  <c r="K161" i="26"/>
  <c r="AA160" i="26"/>
  <c r="Y160" i="26"/>
  <c r="X160" i="26"/>
  <c r="M160" i="26"/>
  <c r="K160" i="26"/>
  <c r="AA159" i="26"/>
  <c r="Y159" i="26"/>
  <c r="X159" i="26"/>
  <c r="M159" i="26"/>
  <c r="K159" i="26"/>
  <c r="AA158" i="26"/>
  <c r="Y158" i="26"/>
  <c r="X158" i="26"/>
  <c r="M158" i="26"/>
  <c r="K158" i="26"/>
  <c r="AA157" i="26"/>
  <c r="Z157" i="26"/>
  <c r="Y157" i="26"/>
  <c r="X157" i="26"/>
  <c r="W157" i="26"/>
  <c r="V157" i="26"/>
  <c r="U157" i="26"/>
  <c r="T157" i="26"/>
  <c r="S157" i="26"/>
  <c r="M157" i="26"/>
  <c r="K157" i="26"/>
  <c r="AA156" i="26"/>
  <c r="Y156" i="26"/>
  <c r="X156" i="26"/>
  <c r="M156" i="26"/>
  <c r="K156" i="26"/>
  <c r="AA155" i="26"/>
  <c r="Y155" i="26"/>
  <c r="X155" i="26"/>
  <c r="M155" i="26"/>
  <c r="K155" i="26"/>
  <c r="AA154" i="26"/>
  <c r="Y154" i="26"/>
  <c r="X154" i="26"/>
  <c r="M154" i="26"/>
  <c r="L154" i="26"/>
  <c r="K154" i="26"/>
  <c r="J154" i="26"/>
  <c r="I154" i="26"/>
  <c r="H154" i="26"/>
  <c r="G154" i="26"/>
  <c r="F154" i="26"/>
  <c r="E154" i="26"/>
  <c r="AA153" i="26"/>
  <c r="Y153" i="26"/>
  <c r="X153" i="26"/>
  <c r="M153" i="26"/>
  <c r="K153" i="26"/>
  <c r="J153" i="26"/>
  <c r="AA152" i="26"/>
  <c r="Y152" i="26"/>
  <c r="X152" i="26"/>
  <c r="M152" i="26"/>
  <c r="K152" i="26"/>
  <c r="J152" i="26"/>
  <c r="AA151" i="26"/>
  <c r="Y151" i="26"/>
  <c r="X151" i="26"/>
  <c r="M151" i="26"/>
  <c r="K151" i="26"/>
  <c r="J151" i="26"/>
  <c r="AA150" i="26"/>
  <c r="Y150" i="26"/>
  <c r="X150" i="26"/>
  <c r="M150" i="26"/>
  <c r="K150" i="26"/>
  <c r="J150" i="26"/>
  <c r="AA149" i="26"/>
  <c r="Y149" i="26"/>
  <c r="X149" i="26"/>
  <c r="M149" i="26"/>
  <c r="K149" i="26"/>
  <c r="J149" i="26"/>
  <c r="AA148" i="26"/>
  <c r="Y148" i="26"/>
  <c r="X148" i="26"/>
  <c r="M148" i="26"/>
  <c r="K148" i="26"/>
  <c r="J148" i="26"/>
  <c r="AA147" i="26"/>
  <c r="Y147" i="26"/>
  <c r="X147" i="26"/>
  <c r="M147" i="26"/>
  <c r="K147" i="26"/>
  <c r="J147" i="26"/>
  <c r="AA146" i="26"/>
  <c r="Y146" i="26"/>
  <c r="X146" i="26"/>
  <c r="M146" i="26"/>
  <c r="K146" i="26"/>
  <c r="J146" i="26"/>
  <c r="AA145" i="26"/>
  <c r="Y145" i="26"/>
  <c r="X145" i="26"/>
  <c r="M145" i="26"/>
  <c r="K145" i="26"/>
  <c r="J145" i="26"/>
  <c r="AA144" i="26"/>
  <c r="Y144" i="26"/>
  <c r="X144" i="26"/>
  <c r="M144" i="26"/>
  <c r="K144" i="26"/>
  <c r="J144" i="26"/>
  <c r="AA143" i="26"/>
  <c r="Z143" i="26"/>
  <c r="Y143" i="26"/>
  <c r="X143" i="26"/>
  <c r="W143" i="26"/>
  <c r="V143" i="26"/>
  <c r="U143" i="26"/>
  <c r="T143" i="26"/>
  <c r="S143" i="26"/>
  <c r="M143" i="26"/>
  <c r="K143" i="26"/>
  <c r="J143" i="26"/>
  <c r="AA142" i="26"/>
  <c r="Y142" i="26"/>
  <c r="M142" i="26"/>
  <c r="K142" i="26"/>
  <c r="J142" i="26"/>
  <c r="AA141" i="26"/>
  <c r="Y141" i="26"/>
  <c r="M141" i="26"/>
  <c r="K141" i="26"/>
  <c r="J141" i="26"/>
  <c r="AA140" i="26"/>
  <c r="Y140" i="26"/>
  <c r="M140" i="26"/>
  <c r="K140" i="26"/>
  <c r="J140" i="26"/>
  <c r="AA139" i="26"/>
  <c r="Y139" i="26"/>
  <c r="M139" i="26"/>
  <c r="K139" i="26"/>
  <c r="J139" i="26"/>
  <c r="AA138" i="26"/>
  <c r="Y138" i="26"/>
  <c r="M138" i="26"/>
  <c r="K138" i="26"/>
  <c r="J138" i="26"/>
  <c r="AA137" i="26"/>
  <c r="Y137" i="26"/>
  <c r="M137" i="26"/>
  <c r="K137" i="26"/>
  <c r="J137" i="26"/>
  <c r="AA136" i="26"/>
  <c r="Y136" i="26"/>
  <c r="M136" i="26"/>
  <c r="K136" i="26"/>
  <c r="J136" i="26"/>
  <c r="AA135" i="26"/>
  <c r="Y135" i="26"/>
  <c r="M135" i="26"/>
  <c r="K135" i="26"/>
  <c r="J135" i="26"/>
  <c r="AA134" i="26"/>
  <c r="Y134" i="26"/>
  <c r="M134" i="26"/>
  <c r="K134" i="26"/>
  <c r="J134" i="26"/>
  <c r="AA133" i="26"/>
  <c r="Y133" i="26"/>
  <c r="M133" i="26"/>
  <c r="K133" i="26"/>
  <c r="J133" i="26"/>
  <c r="AA132" i="26"/>
  <c r="Y132" i="26"/>
  <c r="M132" i="26"/>
  <c r="K132" i="26"/>
  <c r="J132" i="26"/>
  <c r="AA131" i="26"/>
  <c r="Y131" i="26"/>
  <c r="M131" i="26"/>
  <c r="K131" i="26"/>
  <c r="J131" i="26"/>
  <c r="AA130" i="26"/>
  <c r="Y130" i="26"/>
  <c r="M130" i="26"/>
  <c r="L130" i="26"/>
  <c r="K130" i="26"/>
  <c r="J130" i="26"/>
  <c r="I130" i="26"/>
  <c r="H130" i="26"/>
  <c r="G130" i="26"/>
  <c r="F130" i="26"/>
  <c r="E130" i="26"/>
  <c r="AA129" i="26"/>
  <c r="Y129" i="26"/>
  <c r="M129" i="26"/>
  <c r="K129" i="26"/>
  <c r="J129" i="26"/>
  <c r="AA128" i="26"/>
  <c r="Y128" i="26"/>
  <c r="M128" i="26"/>
  <c r="K128" i="26"/>
  <c r="J128" i="26"/>
  <c r="AA127" i="26"/>
  <c r="Y127" i="26"/>
  <c r="M127" i="26"/>
  <c r="K127" i="26"/>
  <c r="J127" i="26"/>
  <c r="AA126" i="26"/>
  <c r="Y126" i="26"/>
  <c r="M126" i="26"/>
  <c r="K126" i="26"/>
  <c r="J126" i="26"/>
  <c r="AA125" i="26"/>
  <c r="Y125" i="26"/>
  <c r="M125" i="26"/>
  <c r="K125" i="26"/>
  <c r="J125" i="26"/>
  <c r="AA124" i="26"/>
  <c r="Y124" i="26"/>
  <c r="M124" i="26"/>
  <c r="K124" i="26"/>
  <c r="J124" i="26"/>
  <c r="AA123" i="26"/>
  <c r="Y123" i="26"/>
  <c r="M123" i="26"/>
  <c r="K123" i="26"/>
  <c r="J123" i="26"/>
  <c r="AA122" i="26"/>
  <c r="Z122" i="26"/>
  <c r="Y122" i="26"/>
  <c r="X122" i="26"/>
  <c r="W122" i="26"/>
  <c r="V122" i="26"/>
  <c r="U122" i="26"/>
  <c r="T122" i="26"/>
  <c r="S122" i="26"/>
  <c r="M122" i="26"/>
  <c r="K122" i="26"/>
  <c r="J122" i="26"/>
  <c r="AA121" i="26"/>
  <c r="Y121" i="26"/>
  <c r="X121" i="26"/>
  <c r="M121" i="26"/>
  <c r="L121" i="26"/>
  <c r="K121" i="26"/>
  <c r="J121" i="26"/>
  <c r="I121" i="26"/>
  <c r="H121" i="26"/>
  <c r="G121" i="26"/>
  <c r="F121" i="26"/>
  <c r="E121" i="26"/>
  <c r="AA120" i="26"/>
  <c r="Y120" i="26"/>
  <c r="X120" i="26"/>
  <c r="M120" i="26"/>
  <c r="K120" i="26"/>
  <c r="AA119" i="26"/>
  <c r="Y119" i="26"/>
  <c r="X119" i="26"/>
  <c r="M119" i="26"/>
  <c r="K119" i="26"/>
  <c r="AA118" i="26"/>
  <c r="Y118" i="26"/>
  <c r="X118" i="26"/>
  <c r="M118" i="26"/>
  <c r="K118" i="26"/>
  <c r="AA117" i="26"/>
  <c r="Y117" i="26"/>
  <c r="X117" i="26"/>
  <c r="M117" i="26"/>
  <c r="K117" i="26"/>
  <c r="AA116" i="26"/>
  <c r="Y116" i="26"/>
  <c r="X116" i="26"/>
  <c r="M116" i="26"/>
  <c r="K116" i="26"/>
  <c r="AA115" i="26"/>
  <c r="Y115" i="26"/>
  <c r="X115" i="26"/>
  <c r="M115" i="26"/>
  <c r="K115" i="26"/>
  <c r="AA114" i="26"/>
  <c r="Y114" i="26"/>
  <c r="X114" i="26"/>
  <c r="M114" i="26"/>
  <c r="K114" i="26"/>
  <c r="AA113" i="26"/>
  <c r="Y113" i="26"/>
  <c r="X113" i="26"/>
  <c r="M113" i="26"/>
  <c r="K113" i="26"/>
  <c r="AA112" i="26"/>
  <c r="Y112" i="26"/>
  <c r="X112" i="26"/>
  <c r="M112" i="26"/>
  <c r="K112" i="26"/>
  <c r="AA111" i="26"/>
  <c r="Y111" i="26"/>
  <c r="X111" i="26"/>
  <c r="M111" i="26"/>
  <c r="K111" i="26"/>
  <c r="AA110" i="26"/>
  <c r="Y110" i="26"/>
  <c r="X110" i="26"/>
  <c r="M110" i="26"/>
  <c r="K110" i="26"/>
  <c r="AA109" i="26"/>
  <c r="Y109" i="26"/>
  <c r="X109" i="26"/>
  <c r="M109" i="26"/>
  <c r="K109" i="26"/>
  <c r="AA108" i="26"/>
  <c r="Y108" i="26"/>
  <c r="X108" i="26"/>
  <c r="M108" i="26"/>
  <c r="K108" i="26"/>
  <c r="AA107" i="26"/>
  <c r="Y107" i="26"/>
  <c r="X107" i="26"/>
  <c r="M107" i="26"/>
  <c r="K107" i="26"/>
  <c r="AA106" i="26"/>
  <c r="Y106" i="26"/>
  <c r="X106" i="26"/>
  <c r="M106" i="26"/>
  <c r="K106" i="26"/>
  <c r="AA105" i="26"/>
  <c r="Z105" i="26"/>
  <c r="Y105" i="26"/>
  <c r="X105" i="26"/>
  <c r="W105" i="26"/>
  <c r="V105" i="26"/>
  <c r="U105" i="26"/>
  <c r="T105" i="26"/>
  <c r="S105" i="26"/>
  <c r="M105" i="26"/>
  <c r="K105" i="26"/>
  <c r="AA104" i="26"/>
  <c r="Y104" i="26"/>
  <c r="X104" i="26"/>
  <c r="M104" i="26"/>
  <c r="K104" i="26"/>
  <c r="AA103" i="26"/>
  <c r="Y103" i="26"/>
  <c r="X103" i="26"/>
  <c r="M103" i="26"/>
  <c r="K103" i="26"/>
  <c r="AA102" i="26"/>
  <c r="Y102" i="26"/>
  <c r="X102" i="26"/>
  <c r="M102" i="26"/>
  <c r="K102" i="26"/>
  <c r="AA101" i="26"/>
  <c r="Y101" i="26"/>
  <c r="X101" i="26"/>
  <c r="M101" i="26"/>
  <c r="K101" i="26"/>
  <c r="AA100" i="26"/>
  <c r="Y100" i="26"/>
  <c r="X100" i="26"/>
  <c r="M100" i="26"/>
  <c r="L100" i="26"/>
  <c r="K100" i="26"/>
  <c r="J100" i="26"/>
  <c r="I100" i="26"/>
  <c r="H100" i="26"/>
  <c r="G100" i="26"/>
  <c r="F100" i="26"/>
  <c r="E100" i="26"/>
  <c r="AA99" i="26"/>
  <c r="Y99" i="26"/>
  <c r="X99" i="26"/>
  <c r="M99" i="26"/>
  <c r="K99" i="26"/>
  <c r="AA98" i="26"/>
  <c r="Y98" i="26"/>
  <c r="X98" i="26"/>
  <c r="M98" i="26"/>
  <c r="K98" i="26"/>
  <c r="AA97" i="26"/>
  <c r="Y97" i="26"/>
  <c r="X97" i="26"/>
  <c r="M97" i="26"/>
  <c r="K97" i="26"/>
  <c r="AA96" i="26"/>
  <c r="Y96" i="26"/>
  <c r="X96" i="26"/>
  <c r="M96" i="26"/>
  <c r="K96" i="26"/>
  <c r="AA95" i="26"/>
  <c r="Y95" i="26"/>
  <c r="X95" i="26"/>
  <c r="M95" i="26"/>
  <c r="K95" i="26"/>
  <c r="AA94" i="26"/>
  <c r="Y94" i="26"/>
  <c r="X94" i="26"/>
  <c r="M94" i="26"/>
  <c r="K94" i="26"/>
  <c r="AA93" i="26"/>
  <c r="Y93" i="26"/>
  <c r="X93" i="26"/>
  <c r="M93" i="26"/>
  <c r="K93" i="26"/>
  <c r="AA92" i="26"/>
  <c r="Y92" i="26"/>
  <c r="X92" i="26"/>
  <c r="M92" i="26"/>
  <c r="K92" i="26"/>
  <c r="AA91" i="26"/>
  <c r="Y91" i="26"/>
  <c r="X91" i="26"/>
  <c r="M91" i="26"/>
  <c r="K91" i="26"/>
  <c r="AA90" i="26"/>
  <c r="Y90" i="26"/>
  <c r="X90" i="26"/>
  <c r="M90" i="26"/>
  <c r="K90" i="26"/>
  <c r="AA89" i="26"/>
  <c r="Y89" i="26"/>
  <c r="X89" i="26"/>
  <c r="M89" i="26"/>
  <c r="K89" i="26"/>
  <c r="AA88" i="26"/>
  <c r="Y88" i="26"/>
  <c r="X88" i="26"/>
  <c r="M88" i="26"/>
  <c r="K88" i="26"/>
  <c r="AA87" i="26"/>
  <c r="Y87" i="26"/>
  <c r="X87" i="26"/>
  <c r="M87" i="26"/>
  <c r="K87" i="26"/>
  <c r="AA86" i="26"/>
  <c r="Y86" i="26"/>
  <c r="X86" i="26"/>
  <c r="M86" i="26"/>
  <c r="K86" i="26"/>
  <c r="AA85" i="26"/>
  <c r="Y85" i="26"/>
  <c r="X85" i="26"/>
  <c r="M85" i="26"/>
  <c r="K85" i="26"/>
  <c r="AA84" i="26"/>
  <c r="Y84" i="26"/>
  <c r="X84" i="26"/>
  <c r="M84" i="26"/>
  <c r="K84" i="26"/>
  <c r="AA83" i="26"/>
  <c r="Z83" i="26"/>
  <c r="Y83" i="26"/>
  <c r="X83" i="26"/>
  <c r="W83" i="26"/>
  <c r="V83" i="26"/>
  <c r="U83" i="26"/>
  <c r="S83" i="26"/>
  <c r="M83" i="26"/>
  <c r="K83" i="26"/>
  <c r="AA82" i="26"/>
  <c r="Y82" i="26"/>
  <c r="X82" i="26"/>
  <c r="M82" i="26"/>
  <c r="K82" i="26"/>
  <c r="AA81" i="26"/>
  <c r="Y81" i="26"/>
  <c r="X81" i="26"/>
  <c r="M81" i="26"/>
  <c r="K81" i="26"/>
  <c r="AA80" i="26"/>
  <c r="Y80" i="26"/>
  <c r="X80" i="26"/>
  <c r="M80" i="26"/>
  <c r="K80" i="26"/>
  <c r="AA79" i="26"/>
  <c r="Y79" i="26"/>
  <c r="X79" i="26"/>
  <c r="M79" i="26"/>
  <c r="K79" i="26"/>
  <c r="AA78" i="26"/>
  <c r="Y78" i="26"/>
  <c r="X78" i="26"/>
  <c r="M78" i="26"/>
  <c r="L78" i="26"/>
  <c r="K78" i="26"/>
  <c r="J78" i="26"/>
  <c r="I78" i="26"/>
  <c r="H78" i="26"/>
  <c r="G78" i="26"/>
  <c r="F78" i="26"/>
  <c r="E78" i="26"/>
  <c r="AA77" i="26"/>
  <c r="Y77" i="26"/>
  <c r="X77" i="26"/>
  <c r="M77" i="26"/>
  <c r="K77" i="26"/>
  <c r="J77" i="26"/>
  <c r="AA76" i="26"/>
  <c r="Y76" i="26"/>
  <c r="X76" i="26"/>
  <c r="M76" i="26"/>
  <c r="K76" i="26"/>
  <c r="J76" i="26"/>
  <c r="AA75" i="26"/>
  <c r="Y75" i="26"/>
  <c r="X75" i="26"/>
  <c r="M75" i="26"/>
  <c r="K75" i="26"/>
  <c r="J75" i="26"/>
  <c r="AA74" i="26"/>
  <c r="Y74" i="26"/>
  <c r="X74" i="26"/>
  <c r="M74" i="26"/>
  <c r="K74" i="26"/>
  <c r="J74" i="26"/>
  <c r="AA73" i="26"/>
  <c r="Y73" i="26"/>
  <c r="X73" i="26"/>
  <c r="M73" i="26"/>
  <c r="K73" i="26"/>
  <c r="J73" i="26"/>
  <c r="AA72" i="26"/>
  <c r="Y72" i="26"/>
  <c r="X72" i="26"/>
  <c r="M72" i="26"/>
  <c r="K72" i="26"/>
  <c r="J72" i="26"/>
  <c r="AA71" i="26"/>
  <c r="Y71" i="26"/>
  <c r="X71" i="26"/>
  <c r="M71" i="26"/>
  <c r="K71" i="26"/>
  <c r="J71" i="26"/>
  <c r="AA70" i="26"/>
  <c r="Y70" i="26"/>
  <c r="X70" i="26"/>
  <c r="M70" i="26"/>
  <c r="K70" i="26"/>
  <c r="J70" i="26"/>
  <c r="AA69" i="26"/>
  <c r="Y69" i="26"/>
  <c r="X69" i="26"/>
  <c r="M69" i="26"/>
  <c r="K69" i="26"/>
  <c r="J69" i="26"/>
  <c r="AA68" i="26"/>
  <c r="Y68" i="26"/>
  <c r="X68" i="26"/>
  <c r="M68" i="26"/>
  <c r="K68" i="26"/>
  <c r="J68" i="26"/>
  <c r="AA67" i="26"/>
  <c r="Y67" i="26"/>
  <c r="X67" i="26"/>
  <c r="M67" i="26"/>
  <c r="K67" i="26"/>
  <c r="J67" i="26"/>
  <c r="AA66" i="26"/>
  <c r="Y66" i="26"/>
  <c r="X66" i="26"/>
  <c r="M66" i="26"/>
  <c r="K66" i="26"/>
  <c r="J66" i="26"/>
  <c r="AA65" i="26"/>
  <c r="Y65" i="26"/>
  <c r="X65" i="26"/>
  <c r="M65" i="26"/>
  <c r="K65" i="26"/>
  <c r="J65" i="26"/>
  <c r="AA64" i="26"/>
  <c r="Y64" i="26"/>
  <c r="X64" i="26"/>
  <c r="M64" i="26"/>
  <c r="K64" i="26"/>
  <c r="J64" i="26"/>
  <c r="AA63" i="26"/>
  <c r="Y63" i="26"/>
  <c r="X63" i="26"/>
  <c r="M63" i="26"/>
  <c r="K63" i="26"/>
  <c r="J63" i="26"/>
  <c r="AA62" i="26"/>
  <c r="Y62" i="26"/>
  <c r="X62" i="26"/>
  <c r="M62" i="26"/>
  <c r="K62" i="26"/>
  <c r="J62" i="26"/>
  <c r="AA61" i="26"/>
  <c r="Z61" i="26"/>
  <c r="Y61" i="26"/>
  <c r="X61" i="26"/>
  <c r="W61" i="26"/>
  <c r="V61" i="26"/>
  <c r="U61" i="26"/>
  <c r="T61" i="26"/>
  <c r="S61" i="26"/>
  <c r="M61" i="26"/>
  <c r="K61" i="26"/>
  <c r="J61" i="26"/>
  <c r="AA60" i="26"/>
  <c r="Y60" i="26"/>
  <c r="M60" i="26"/>
  <c r="K60" i="26"/>
  <c r="J60" i="26"/>
  <c r="AA59" i="26"/>
  <c r="Y59" i="26"/>
  <c r="M59" i="26"/>
  <c r="K59" i="26"/>
  <c r="J59" i="26"/>
  <c r="AA58" i="26"/>
  <c r="Y58" i="26"/>
  <c r="M58" i="26"/>
  <c r="K58" i="26"/>
  <c r="J58" i="26"/>
  <c r="AA57" i="26"/>
  <c r="Y57" i="26"/>
  <c r="M57" i="26"/>
  <c r="K57" i="26"/>
  <c r="J57" i="26"/>
  <c r="AA56" i="26"/>
  <c r="Y56" i="26"/>
  <c r="M56" i="26"/>
  <c r="K56" i="26"/>
  <c r="J56" i="26"/>
  <c r="AA55" i="26"/>
  <c r="Y55" i="26"/>
  <c r="M55" i="26"/>
  <c r="K55" i="26"/>
  <c r="J55" i="26"/>
  <c r="AA54" i="26"/>
  <c r="Y54" i="26"/>
  <c r="M54" i="26"/>
  <c r="K54" i="26"/>
  <c r="J54" i="26"/>
  <c r="AA53" i="26"/>
  <c r="Y53" i="26"/>
  <c r="M53" i="26"/>
  <c r="K53" i="26"/>
  <c r="J53" i="26"/>
  <c r="AA52" i="26"/>
  <c r="Y52" i="26"/>
  <c r="M52" i="26"/>
  <c r="K52" i="26"/>
  <c r="J52" i="26"/>
  <c r="AA51" i="26"/>
  <c r="Y51" i="26"/>
  <c r="M51" i="26"/>
  <c r="K51" i="26"/>
  <c r="J51" i="26"/>
  <c r="AA50" i="26"/>
  <c r="Y50" i="26"/>
  <c r="M50" i="26"/>
  <c r="K50" i="26"/>
  <c r="J50" i="26"/>
  <c r="AA49" i="26"/>
  <c r="Y49" i="26"/>
  <c r="M49" i="26"/>
  <c r="K49" i="26"/>
  <c r="J49" i="26"/>
  <c r="AA48" i="26"/>
  <c r="Y48" i="26"/>
  <c r="M48" i="26"/>
  <c r="K48" i="26"/>
  <c r="J48" i="26"/>
  <c r="AA47" i="26"/>
  <c r="Y47" i="26"/>
  <c r="M47" i="26"/>
  <c r="K47" i="26"/>
  <c r="J47" i="26"/>
  <c r="AA46" i="26"/>
  <c r="Y46" i="26"/>
  <c r="M46" i="26"/>
  <c r="L46" i="26"/>
  <c r="K46" i="26"/>
  <c r="J46" i="26"/>
  <c r="I46" i="26"/>
  <c r="H46" i="26"/>
  <c r="G46" i="26"/>
  <c r="F46" i="26"/>
  <c r="E46" i="26"/>
  <c r="AA45" i="26"/>
  <c r="Y45" i="26"/>
  <c r="M45" i="26"/>
  <c r="K45" i="26"/>
  <c r="AA44" i="26"/>
  <c r="Y44" i="26"/>
  <c r="M44" i="26"/>
  <c r="K44" i="26"/>
  <c r="AA43" i="26"/>
  <c r="Y43" i="26"/>
  <c r="M43" i="26"/>
  <c r="K43" i="26"/>
  <c r="AA42" i="26"/>
  <c r="Y42" i="26"/>
  <c r="M42" i="26"/>
  <c r="K42" i="26"/>
  <c r="AA41" i="26"/>
  <c r="Y41" i="26"/>
  <c r="M41" i="26"/>
  <c r="K41" i="26"/>
  <c r="AA40" i="26"/>
  <c r="Y40" i="26"/>
  <c r="M40" i="26"/>
  <c r="K40" i="26"/>
  <c r="AA39" i="26"/>
  <c r="Y39" i="26"/>
  <c r="M39" i="26"/>
  <c r="K39" i="26"/>
  <c r="AA38" i="26"/>
  <c r="Y38" i="26"/>
  <c r="M38" i="26"/>
  <c r="K38" i="26"/>
  <c r="AA37" i="26"/>
  <c r="Y37" i="26"/>
  <c r="M37" i="26"/>
  <c r="K37" i="26"/>
  <c r="AA36" i="26"/>
  <c r="Y36" i="26"/>
  <c r="M36" i="26"/>
  <c r="K36" i="26"/>
  <c r="AA35" i="26"/>
  <c r="Y35" i="26"/>
  <c r="M35" i="26"/>
  <c r="K35" i="26"/>
  <c r="AA34" i="26"/>
  <c r="Y34" i="26"/>
  <c r="M34" i="26"/>
  <c r="K34" i="26"/>
  <c r="AA33" i="26"/>
  <c r="Y33" i="26"/>
  <c r="M33" i="26"/>
  <c r="K33" i="26"/>
  <c r="AA32" i="26"/>
  <c r="Y32" i="26"/>
  <c r="M32" i="26"/>
  <c r="K32" i="26"/>
  <c r="AA31" i="26"/>
  <c r="Y31" i="26"/>
  <c r="M31" i="26"/>
  <c r="K31" i="26"/>
  <c r="AA30" i="26"/>
  <c r="Y30" i="26"/>
  <c r="M30" i="26"/>
  <c r="K30" i="26"/>
  <c r="AA29" i="26"/>
  <c r="Y29" i="26"/>
  <c r="M29" i="26"/>
  <c r="K29" i="26"/>
  <c r="AA28" i="26"/>
  <c r="Y28" i="26"/>
  <c r="M28" i="26"/>
  <c r="K28" i="26"/>
  <c r="AA27" i="26"/>
  <c r="Y27" i="26"/>
  <c r="M27" i="26"/>
  <c r="K27" i="26"/>
  <c r="AA26" i="26"/>
  <c r="Z26" i="26"/>
  <c r="Y26" i="26"/>
  <c r="W26" i="26"/>
  <c r="V26" i="26"/>
  <c r="U26" i="26"/>
  <c r="S26" i="26"/>
  <c r="M26" i="26"/>
  <c r="K26" i="26"/>
  <c r="AA25" i="26"/>
  <c r="Y25" i="26"/>
  <c r="M25" i="26"/>
  <c r="K25" i="26"/>
  <c r="AA24" i="26"/>
  <c r="Y24" i="26"/>
  <c r="M24" i="26"/>
  <c r="L24" i="26"/>
  <c r="K24" i="26"/>
  <c r="J24" i="26"/>
  <c r="I24" i="26"/>
  <c r="H24" i="26"/>
  <c r="G24" i="26"/>
  <c r="F24" i="26"/>
  <c r="E24" i="26"/>
  <c r="AA23" i="26"/>
  <c r="Y23" i="26"/>
  <c r="M23" i="26"/>
  <c r="K23" i="26"/>
  <c r="J23" i="26"/>
  <c r="AA22" i="26"/>
  <c r="Y22" i="26"/>
  <c r="M22" i="26"/>
  <c r="K22" i="26"/>
  <c r="J22" i="26"/>
  <c r="AA21" i="26"/>
  <c r="Y21" i="26"/>
  <c r="M21" i="26"/>
  <c r="K21" i="26"/>
  <c r="J21" i="26"/>
  <c r="AA20" i="26"/>
  <c r="Y20" i="26"/>
  <c r="M20" i="26"/>
  <c r="K20" i="26"/>
  <c r="J20" i="26"/>
  <c r="AA19" i="26"/>
  <c r="Y19" i="26"/>
  <c r="M19" i="26"/>
  <c r="K19" i="26"/>
  <c r="J19" i="26"/>
  <c r="AA18" i="26"/>
  <c r="Y18" i="26"/>
  <c r="M18" i="26"/>
  <c r="K18" i="26"/>
  <c r="J18" i="26"/>
  <c r="AA17" i="26"/>
  <c r="Y17" i="26"/>
  <c r="M17" i="26"/>
  <c r="K17" i="26"/>
  <c r="J17" i="26"/>
  <c r="AA16" i="26"/>
  <c r="Y16" i="26"/>
  <c r="M16" i="26"/>
  <c r="K16" i="26"/>
  <c r="J16" i="26"/>
  <c r="AA15" i="26"/>
  <c r="Y15" i="26"/>
  <c r="M15" i="26"/>
  <c r="K15" i="26"/>
  <c r="J15" i="26"/>
  <c r="AA14" i="26"/>
  <c r="Y14" i="26"/>
  <c r="M14" i="26"/>
  <c r="K14" i="26"/>
  <c r="J14" i="26"/>
  <c r="AA13" i="26"/>
  <c r="Y13" i="26"/>
  <c r="M13" i="26"/>
  <c r="K13" i="26"/>
  <c r="J13" i="26"/>
  <c r="AA12" i="26"/>
  <c r="Y12" i="26"/>
  <c r="M12" i="26"/>
  <c r="K12" i="26"/>
  <c r="J12" i="26"/>
  <c r="AA11" i="26"/>
  <c r="Y11" i="26"/>
  <c r="M11" i="26"/>
  <c r="K11" i="26"/>
  <c r="J11" i="26"/>
  <c r="AA10" i="26"/>
  <c r="Y10" i="26"/>
  <c r="M10" i="26"/>
  <c r="K10" i="26"/>
  <c r="J10" i="26"/>
  <c r="AA9" i="26"/>
  <c r="Y9" i="26"/>
  <c r="M9" i="26"/>
  <c r="K9" i="26"/>
  <c r="J9" i="26"/>
  <c r="AA8" i="26"/>
  <c r="Y8" i="26"/>
  <c r="M8" i="26"/>
  <c r="K8" i="26"/>
  <c r="J8" i="26"/>
  <c r="AA7" i="26"/>
  <c r="Y7" i="26"/>
  <c r="M7" i="26"/>
  <c r="K7" i="26"/>
  <c r="J7" i="26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V44" i="12"/>
  <c r="U44" i="12"/>
  <c r="T44" i="12"/>
  <c r="Q44" i="12"/>
  <c r="M44" i="12"/>
  <c r="J44" i="12"/>
  <c r="I44" i="12"/>
  <c r="F44" i="12"/>
  <c r="V43" i="12"/>
  <c r="U43" i="12"/>
  <c r="T43" i="12"/>
  <c r="Q43" i="12"/>
  <c r="M43" i="12"/>
  <c r="J43" i="12"/>
  <c r="I43" i="12"/>
  <c r="F43" i="12"/>
  <c r="V42" i="12"/>
  <c r="U42" i="12"/>
  <c r="T42" i="12"/>
  <c r="Q42" i="12"/>
  <c r="P42" i="12"/>
  <c r="M42" i="12"/>
  <c r="J42" i="12"/>
  <c r="I42" i="12"/>
  <c r="F42" i="12"/>
  <c r="V41" i="12"/>
  <c r="U41" i="12"/>
  <c r="T41" i="12"/>
  <c r="Q41" i="12"/>
  <c r="M41" i="12"/>
  <c r="J41" i="12"/>
  <c r="I41" i="12"/>
  <c r="F41" i="12"/>
  <c r="V40" i="12"/>
  <c r="U40" i="12"/>
  <c r="T40" i="12"/>
  <c r="Q40" i="12"/>
  <c r="P40" i="12"/>
  <c r="M40" i="12"/>
  <c r="J40" i="12"/>
  <c r="I40" i="12"/>
  <c r="F40" i="12"/>
  <c r="V39" i="12"/>
  <c r="U39" i="12"/>
  <c r="T39" i="12"/>
  <c r="Q39" i="12"/>
  <c r="P39" i="12"/>
  <c r="M39" i="12"/>
  <c r="J39" i="12"/>
  <c r="I39" i="12"/>
  <c r="F39" i="12"/>
  <c r="V38" i="12"/>
  <c r="U38" i="12"/>
  <c r="T38" i="12"/>
  <c r="Q38" i="12"/>
  <c r="M38" i="12"/>
  <c r="J38" i="12"/>
  <c r="I38" i="12"/>
  <c r="F38" i="12"/>
  <c r="V37" i="12"/>
  <c r="U37" i="12"/>
  <c r="T37" i="12"/>
  <c r="Q37" i="12"/>
  <c r="M37" i="12"/>
  <c r="J37" i="12"/>
  <c r="I37" i="12"/>
  <c r="F37" i="12"/>
  <c r="V36" i="12"/>
  <c r="U36" i="12"/>
  <c r="T36" i="12"/>
  <c r="Q36" i="12"/>
  <c r="P36" i="12"/>
  <c r="M36" i="12"/>
  <c r="J36" i="12"/>
  <c r="I36" i="12"/>
  <c r="F36" i="12"/>
  <c r="V35" i="12"/>
  <c r="U35" i="12"/>
  <c r="T35" i="12"/>
  <c r="Q35" i="12"/>
  <c r="M35" i="12"/>
  <c r="J35" i="12"/>
  <c r="I35" i="12"/>
  <c r="F35" i="12"/>
  <c r="V34" i="12"/>
  <c r="U34" i="12"/>
  <c r="T34" i="12"/>
  <c r="Q34" i="12"/>
  <c r="P34" i="12"/>
  <c r="M34" i="12"/>
  <c r="J34" i="12"/>
  <c r="I34" i="12"/>
  <c r="F34" i="12"/>
  <c r="V33" i="12"/>
  <c r="U33" i="12"/>
  <c r="T33" i="12"/>
  <c r="Q33" i="12"/>
  <c r="P33" i="12"/>
  <c r="M33" i="12"/>
  <c r="J33" i="12"/>
  <c r="I33" i="12"/>
  <c r="F33" i="12"/>
  <c r="V32" i="12"/>
  <c r="U32" i="12"/>
  <c r="T32" i="12"/>
  <c r="Q32" i="12"/>
  <c r="M32" i="12"/>
  <c r="J32" i="12"/>
  <c r="I32" i="12"/>
  <c r="F32" i="12"/>
  <c r="V31" i="12"/>
  <c r="U31" i="12"/>
  <c r="T31" i="12"/>
  <c r="Q31" i="12"/>
  <c r="P31" i="12"/>
  <c r="M31" i="12"/>
  <c r="J31" i="12"/>
  <c r="I31" i="12"/>
  <c r="F31" i="12"/>
  <c r="V30" i="12"/>
  <c r="U30" i="12"/>
  <c r="T30" i="12"/>
  <c r="Q30" i="12"/>
  <c r="P30" i="12"/>
  <c r="M30" i="12"/>
  <c r="J30" i="12"/>
  <c r="I30" i="12"/>
  <c r="F30" i="12"/>
  <c r="V29" i="12"/>
  <c r="U29" i="12"/>
  <c r="T29" i="12"/>
  <c r="Q29" i="12"/>
  <c r="P29" i="12"/>
  <c r="M29" i="12"/>
  <c r="J29" i="12"/>
  <c r="I29" i="12"/>
  <c r="F29" i="12"/>
  <c r="V28" i="12"/>
  <c r="U28" i="12"/>
  <c r="T28" i="12"/>
  <c r="Q28" i="12"/>
  <c r="M28" i="12"/>
  <c r="J28" i="12"/>
  <c r="I28" i="12"/>
  <c r="F28" i="12"/>
  <c r="V27" i="12"/>
  <c r="U27" i="12"/>
  <c r="T27" i="12"/>
  <c r="Q27" i="12"/>
  <c r="M27" i="12"/>
  <c r="J27" i="12"/>
  <c r="I27" i="12"/>
  <c r="F27" i="12"/>
  <c r="V26" i="12"/>
  <c r="U26" i="12"/>
  <c r="T26" i="12"/>
  <c r="Q26" i="12"/>
  <c r="P26" i="12"/>
  <c r="M26" i="12"/>
  <c r="J26" i="12"/>
  <c r="I26" i="12"/>
  <c r="F26" i="12"/>
  <c r="V25" i="12"/>
  <c r="U25" i="12"/>
  <c r="T25" i="12"/>
  <c r="Q25" i="12"/>
  <c r="M25" i="12"/>
  <c r="J25" i="12"/>
  <c r="I25" i="12"/>
  <c r="F25" i="12"/>
  <c r="V24" i="12"/>
  <c r="U24" i="12"/>
  <c r="T24" i="12"/>
  <c r="Q24" i="12"/>
  <c r="P24" i="12"/>
  <c r="M24" i="12"/>
  <c r="J24" i="12"/>
  <c r="I24" i="12"/>
  <c r="F24" i="12"/>
  <c r="V23" i="12"/>
  <c r="U23" i="12"/>
  <c r="T23" i="12"/>
  <c r="Q23" i="12"/>
  <c r="P23" i="12"/>
  <c r="M23" i="12"/>
  <c r="J23" i="12"/>
  <c r="I23" i="12"/>
  <c r="F23" i="12"/>
  <c r="V22" i="12"/>
  <c r="U22" i="12"/>
  <c r="T22" i="12"/>
  <c r="Q22" i="12"/>
  <c r="M22" i="12"/>
  <c r="J22" i="12"/>
  <c r="I22" i="12"/>
  <c r="F22" i="12"/>
  <c r="V21" i="12"/>
  <c r="U21" i="12"/>
  <c r="T21" i="12"/>
  <c r="Q21" i="12"/>
  <c r="M21" i="12"/>
  <c r="J21" i="12"/>
  <c r="I21" i="12"/>
  <c r="F21" i="12"/>
  <c r="V20" i="12"/>
  <c r="U20" i="12"/>
  <c r="T20" i="12"/>
  <c r="Q20" i="12"/>
  <c r="P20" i="12"/>
  <c r="M20" i="12"/>
  <c r="J20" i="12"/>
  <c r="I20" i="12"/>
  <c r="F20" i="12"/>
  <c r="V19" i="12"/>
  <c r="U19" i="12"/>
  <c r="T19" i="12"/>
  <c r="Q19" i="12"/>
  <c r="M19" i="12"/>
  <c r="J19" i="12"/>
  <c r="I19" i="12"/>
  <c r="F19" i="12"/>
  <c r="V18" i="12"/>
  <c r="U18" i="12"/>
  <c r="T18" i="12"/>
  <c r="Q18" i="12"/>
  <c r="P18" i="12"/>
  <c r="M18" i="12"/>
  <c r="J18" i="12"/>
  <c r="I18" i="12"/>
  <c r="F18" i="12"/>
  <c r="V17" i="12"/>
  <c r="U17" i="12"/>
  <c r="T17" i="12"/>
  <c r="Q17" i="12"/>
  <c r="P17" i="12"/>
  <c r="M17" i="12"/>
  <c r="J17" i="12"/>
  <c r="I17" i="12"/>
  <c r="F17" i="12"/>
  <c r="V16" i="12"/>
  <c r="U16" i="12"/>
  <c r="T16" i="12"/>
  <c r="Q16" i="12"/>
  <c r="M16" i="12"/>
  <c r="J16" i="12"/>
  <c r="I16" i="12"/>
  <c r="F16" i="12"/>
  <c r="V15" i="12"/>
  <c r="U15" i="12"/>
  <c r="T15" i="12"/>
  <c r="Q15" i="12"/>
  <c r="P15" i="12"/>
  <c r="M15" i="12"/>
  <c r="J15" i="12"/>
  <c r="I15" i="12"/>
  <c r="F15" i="12"/>
  <c r="V14" i="12"/>
  <c r="U14" i="12"/>
  <c r="T14" i="12"/>
  <c r="Q14" i="12"/>
  <c r="P14" i="12"/>
  <c r="M14" i="12"/>
  <c r="J14" i="12"/>
  <c r="I14" i="12"/>
  <c r="F14" i="12"/>
  <c r="V13" i="12"/>
  <c r="U13" i="12"/>
  <c r="T13" i="12"/>
  <c r="Q13" i="12"/>
  <c r="M13" i="12"/>
  <c r="J13" i="12"/>
  <c r="I13" i="12"/>
  <c r="F13" i="12"/>
  <c r="V12" i="12"/>
  <c r="U12" i="12"/>
  <c r="T12" i="12"/>
  <c r="Q12" i="12"/>
  <c r="M12" i="12"/>
  <c r="J12" i="12"/>
  <c r="I12" i="12"/>
  <c r="F12" i="12"/>
  <c r="V11" i="12"/>
  <c r="U11" i="12"/>
  <c r="T11" i="12"/>
  <c r="Q11" i="12"/>
  <c r="P11" i="12"/>
  <c r="M11" i="12"/>
  <c r="J11" i="12"/>
  <c r="I11" i="12"/>
  <c r="F11" i="12"/>
  <c r="V10" i="12"/>
  <c r="U10" i="12"/>
  <c r="T10" i="12"/>
  <c r="Q10" i="12"/>
  <c r="M10" i="12"/>
  <c r="J10" i="12"/>
  <c r="I10" i="12"/>
  <c r="F10" i="12"/>
  <c r="V9" i="12"/>
  <c r="U9" i="12"/>
  <c r="T9" i="12"/>
  <c r="Q9" i="12"/>
  <c r="P9" i="12"/>
  <c r="M9" i="12"/>
  <c r="J9" i="12"/>
  <c r="I9" i="12"/>
  <c r="F9" i="12"/>
  <c r="K35" i="4"/>
  <c r="I34" i="4"/>
  <c r="H34" i="4"/>
  <c r="G34" i="4"/>
  <c r="F34" i="4"/>
  <c r="E34" i="4"/>
  <c r="D34" i="4"/>
  <c r="C34" i="4"/>
  <c r="I33" i="4"/>
  <c r="E33" i="4"/>
  <c r="I32" i="4"/>
  <c r="E32" i="4"/>
  <c r="I31" i="4"/>
  <c r="E31" i="4"/>
  <c r="I30" i="4"/>
  <c r="E30" i="4"/>
  <c r="I29" i="4"/>
  <c r="E29" i="4"/>
  <c r="G22" i="4"/>
  <c r="F22" i="4"/>
  <c r="E22" i="4"/>
  <c r="D22" i="4"/>
  <c r="C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F19" i="8"/>
  <c r="B19" i="8"/>
  <c r="F18" i="8"/>
  <c r="B18" i="8"/>
  <c r="F17" i="8"/>
  <c r="B17" i="8"/>
  <c r="F16" i="8"/>
  <c r="B16" i="8"/>
  <c r="F15" i="8"/>
  <c r="B15" i="8"/>
  <c r="F14" i="8"/>
  <c r="B14" i="8"/>
  <c r="F13" i="8"/>
  <c r="B13" i="8"/>
  <c r="F12" i="8"/>
  <c r="B12" i="8"/>
  <c r="F11" i="8"/>
  <c r="B11" i="8"/>
  <c r="F10" i="8"/>
  <c r="B10" i="8"/>
  <c r="F9" i="8"/>
  <c r="B9" i="8"/>
  <c r="F8" i="8"/>
  <c r="B8" i="8"/>
  <c r="F6" i="8"/>
  <c r="B6" i="8"/>
  <c r="G5" i="8"/>
  <c r="F5" i="8"/>
  <c r="C5" i="8"/>
  <c r="B5" i="8"/>
  <c r="C1" i="8"/>
  <c r="B1" i="8"/>
</calcChain>
</file>

<file path=xl/sharedStrings.xml><?xml version="1.0" encoding="utf-8"?>
<sst xmlns="http://schemas.openxmlformats.org/spreadsheetml/2006/main" count="2786" uniqueCount="999">
  <si>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</si>
  <si>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</si>
  <si>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</si>
  <si>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</si>
  <si>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</si>
  <si>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</si>
  <si>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</si>
  <si>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</si>
  <si>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</si>
  <si>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</si>
  <si>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</si>
  <si>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</si>
  <si>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</si>
  <si>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</si>
  <si>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</si>
  <si>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</si>
  <si>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</si>
  <si>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</si>
  <si>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</si>
  <si>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</si>
  <si>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March, 2025 Shared in April, 2025</t>
  </si>
  <si>
    <t>S/n</t>
  </si>
  <si>
    <t>Beneficiaries</t>
  </si>
  <si>
    <t>Statutory</t>
  </si>
  <si>
    <t xml:space="preserve">Exchange Gain Allocation </t>
  </si>
  <si>
    <t>Electronic Money Transfer Levy (EMTL)</t>
  </si>
  <si>
    <t>Value Added Tax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</si>
  <si>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</si>
  <si>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</si>
  <si>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</si>
  <si>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</si>
  <si>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</si>
  <si>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</si>
  <si>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</si>
  <si>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</si>
  <si>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</si>
  <si>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NMDPRA</t>
  </si>
  <si>
    <t>13% Derivation Refund on withdrawals from JVC/ECA</t>
  </si>
  <si>
    <t xml:space="preserve">13% Refunds on Subsidy, Priority Projects </t>
  </si>
  <si>
    <t>North East Development Commission</t>
  </si>
  <si>
    <t>13% Derivation in respect of NNPCL Management Fee and Frontier Exploration Fund for October, 2024</t>
  </si>
  <si>
    <t>Transfer to Non-oil Excess Account</t>
  </si>
  <si>
    <t xml:space="preserve">13% NLNG Refunds to Oil Producing States </t>
  </si>
  <si>
    <t>13% Derivation Refund on Signature Bonus</t>
  </si>
  <si>
    <t>TOTAL</t>
  </si>
  <si>
    <t>Table II</t>
  </si>
  <si>
    <t>Distribution of Revenue Allocation to FGN by Federation Account Allocation Committee for the Month of March, 2025 Shared in April, 2025</t>
  </si>
  <si>
    <t>4=2-3</t>
  </si>
  <si>
    <t>Gross Statutory Allocation</t>
  </si>
  <si>
    <t>Total Deduction</t>
  </si>
  <si>
    <t>Net Statutory Allocation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</si>
  <si>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</si>
  <si>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</si>
  <si>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</si>
  <si>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</si>
  <si>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</si>
  <si>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</si>
  <si>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</si>
  <si>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</si>
  <si>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</si>
  <si>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</si>
  <si>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</si>
  <si>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</si>
  <si>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</si>
  <si>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March 2025 Shared in April, 2025</t>
  </si>
  <si>
    <t>6=4+5</t>
  </si>
  <si>
    <t>10=6-(7+8+9)</t>
  </si>
  <si>
    <t>21=6+13+14+15+18</t>
  </si>
  <si>
    <t>22=10+13+14+17+20</t>
  </si>
  <si>
    <t>No. of LGCs</t>
  </si>
  <si>
    <t>Statutory Allocation</t>
  </si>
  <si>
    <t>13% Share of Derivation (Net)</t>
  </si>
  <si>
    <t>Gross Total</t>
  </si>
  <si>
    <t>Deductions</t>
  </si>
  <si>
    <t>Exchange Gain Allocation</t>
  </si>
  <si>
    <t>13% Derivation on Exchange Gain Allocation</t>
  </si>
  <si>
    <t>Total Exchange Gain Allocation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</si>
  <si>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</si>
  <si>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</si>
  <si>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</si>
  <si>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</si>
  <si>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</si>
  <si>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</si>
  <si>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</si>
  <si>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</si>
  <si>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</si>
  <si>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</si>
  <si>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</si>
  <si>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</si>
  <si>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</si>
  <si>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</si>
  <si>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</si>
  <si>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</si>
  <si>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</si>
  <si>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</si>
  <si>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</si>
  <si>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</si>
  <si>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</si>
  <si>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</si>
  <si>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</si>
  <si>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</si>
  <si>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</si>
  <si>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</si>
  <si>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</si>
  <si>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</si>
  <si>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</si>
  <si>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</si>
  <si>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</si>
  <si>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</si>
  <si>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</si>
  <si>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</si>
  <si>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</si>
  <si>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</si>
  <si>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</si>
  <si>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</si>
  <si>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</si>
  <si>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</si>
  <si>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</si>
  <si>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</si>
  <si>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</si>
  <si>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</si>
  <si>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</si>
  <si>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</si>
  <si>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</si>
  <si>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</si>
  <si>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March,  2025 shared in April, 2025</t>
  </si>
  <si>
    <t>States</t>
  </si>
  <si>
    <t>Local Government Councils</t>
  </si>
  <si>
    <t>Deduction</t>
  </si>
  <si>
    <t xml:space="preserve"> Exchange Gain Allocation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</si>
  <si>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</si>
  <si>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</si>
  <si>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</si>
  <si>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</si>
  <si>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</si>
  <si>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</si>
  <si>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</si>
  <si>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</si>
  <si>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</si>
  <si>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</si>
  <si>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</si>
  <si>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</si>
  <si>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</si>
  <si>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</si>
  <si>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</si>
  <si>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</si>
  <si>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</si>
  <si>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</si>
  <si>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</si>
  <si>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</si>
  <si>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</si>
  <si>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</si>
  <si>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</si>
  <si>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</si>
  <si>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</si>
  <si>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</si>
  <si>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</si>
  <si>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</si>
  <si>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</si>
  <si>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</si>
  <si>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</si>
  <si>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</si>
  <si>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</si>
  <si>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</si>
  <si>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</si>
  <si>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</si>
  <si>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</si>
  <si>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</si>
  <si>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</si>
  <si>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</si>
  <si>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</si>
  <si>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</si>
  <si>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</si>
  <si>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</si>
  <si>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</si>
  <si>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</si>
  <si>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</si>
  <si>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</si>
  <si>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</si>
  <si>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</si>
  <si>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</si>
  <si>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</si>
  <si>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</si>
  <si>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</si>
  <si>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</si>
  <si>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</si>
  <si>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</si>
  <si>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</si>
  <si>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</si>
  <si>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</si>
  <si>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</si>
  <si>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</si>
  <si>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</si>
  <si>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</si>
  <si>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</si>
  <si>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</si>
  <si>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</si>
  <si>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</si>
  <si>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</si>
  <si>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</si>
  <si>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</si>
  <si>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</si>
  <si>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</si>
  <si>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</si>
  <si>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</si>
  <si>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</si>
  <si>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</si>
  <si>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</si>
  <si>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</si>
  <si>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</si>
  <si>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</si>
  <si>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</si>
  <si>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</si>
  <si>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</si>
  <si>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</si>
  <si>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</si>
  <si>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</si>
  <si>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</si>
  <si>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</si>
  <si>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</si>
  <si>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</si>
  <si>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</si>
  <si>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</si>
  <si>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</si>
  <si>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</si>
  <si>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</si>
  <si>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</si>
  <si>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</si>
  <si>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</si>
  <si>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</si>
  <si>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</si>
  <si>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</si>
  <si>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</si>
  <si>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</si>
  <si>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</si>
  <si>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</si>
  <si>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</si>
  <si>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</si>
  <si>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</si>
  <si>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</si>
  <si>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</si>
  <si>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</si>
  <si>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</si>
  <si>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</si>
  <si>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</si>
  <si>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</si>
  <si>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</si>
  <si>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</si>
  <si>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</si>
  <si>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</si>
  <si>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</si>
  <si>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</si>
  <si>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</si>
  <si>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</si>
  <si>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</si>
  <si>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</si>
  <si>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</si>
  <si>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</si>
  <si>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</si>
  <si>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</si>
  <si>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</si>
  <si>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</si>
  <si>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</si>
  <si>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</si>
  <si>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</si>
  <si>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</si>
  <si>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</si>
  <si>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</si>
  <si>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</si>
  <si>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</si>
  <si>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</si>
  <si>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</si>
  <si>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</si>
  <si>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</si>
  <si>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</si>
  <si>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</si>
  <si>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</si>
  <si>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</si>
  <si>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</si>
  <si>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</si>
  <si>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</si>
  <si>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</si>
  <si>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</si>
  <si>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</si>
  <si>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</si>
  <si>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</si>
  <si>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</si>
  <si>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</si>
  <si>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</si>
  <si>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</si>
  <si>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</si>
  <si>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</si>
  <si>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</si>
  <si>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</si>
  <si>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</si>
  <si>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</si>
  <si>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</si>
  <si>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</si>
  <si>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</si>
  <si>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</si>
  <si>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</si>
  <si>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</si>
  <si>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</si>
  <si>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</si>
  <si>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</si>
  <si>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</si>
  <si>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</si>
  <si>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</si>
  <si>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</si>
  <si>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</si>
  <si>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</si>
  <si>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</si>
  <si>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</si>
  <si>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</si>
  <si>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</si>
  <si>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</si>
  <si>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</si>
  <si>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</si>
  <si>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</si>
  <si>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</si>
  <si>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</si>
  <si>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</si>
  <si>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</si>
  <si>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</si>
  <si>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</si>
  <si>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</si>
  <si>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</si>
  <si>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</si>
  <si>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</si>
  <si>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</si>
  <si>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</si>
  <si>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</si>
  <si>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</si>
  <si>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</si>
  <si>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</si>
  <si>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</si>
  <si>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</si>
  <si>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</si>
  <si>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</si>
  <si>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</si>
  <si>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</si>
  <si>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</si>
  <si>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</si>
  <si>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</si>
  <si>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</si>
  <si>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</si>
  <si>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</si>
  <si>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</si>
  <si>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</si>
  <si>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</si>
  <si>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</si>
  <si>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</si>
  <si>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</si>
  <si>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</si>
  <si>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</si>
  <si>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</si>
  <si>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</si>
  <si>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</si>
  <si>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</si>
  <si>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</si>
  <si>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</si>
  <si>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</si>
  <si>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</si>
  <si>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</si>
  <si>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</si>
  <si>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</si>
  <si>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</si>
  <si>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</si>
  <si>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</si>
  <si>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</si>
  <si>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</si>
  <si>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</si>
  <si>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</si>
  <si>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</si>
  <si>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</si>
  <si>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</si>
  <si>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</si>
  <si>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</si>
  <si>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</si>
  <si>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</si>
  <si>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</si>
  <si>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</si>
  <si>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</si>
  <si>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</si>
  <si>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</si>
  <si>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</si>
  <si>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</si>
  <si>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</si>
  <si>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</si>
  <si>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</si>
  <si>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</si>
  <si>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</si>
  <si>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</si>
  <si>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</si>
  <si>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</si>
  <si>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</si>
  <si>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</si>
  <si>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</si>
  <si>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</si>
  <si>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</si>
  <si>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</si>
  <si>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</si>
  <si>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</si>
  <si>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</si>
  <si>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</si>
  <si>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</si>
  <si>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</si>
  <si>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</si>
  <si>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</si>
  <si>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</si>
  <si>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</si>
  <si>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</si>
  <si>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</si>
  <si>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</si>
  <si>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</si>
  <si>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</si>
  <si>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</si>
  <si>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</si>
  <si>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</si>
  <si>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</si>
  <si>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</si>
  <si>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</si>
  <si>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</si>
  <si>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</si>
  <si>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</si>
  <si>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</si>
  <si>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</si>
  <si>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</si>
  <si>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</si>
  <si>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</si>
  <si>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</si>
  <si>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</si>
  <si>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</si>
  <si>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</si>
  <si>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</si>
  <si>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</si>
  <si>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</si>
  <si>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</si>
  <si>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</si>
  <si>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</si>
  <si>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</si>
  <si>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</si>
  <si>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</si>
  <si>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</si>
  <si>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</si>
  <si>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</si>
  <si>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</si>
  <si>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</si>
  <si>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</si>
  <si>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</si>
  <si>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</si>
  <si>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</si>
  <si>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</si>
  <si>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</si>
  <si>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</si>
  <si>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</si>
  <si>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</si>
  <si>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</si>
  <si>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</si>
  <si>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</si>
  <si>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</si>
  <si>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</si>
  <si>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</si>
  <si>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</si>
  <si>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</si>
  <si>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</si>
  <si>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</si>
  <si>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</si>
  <si>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</si>
  <si>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</si>
  <si>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</si>
  <si>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</si>
  <si>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</si>
  <si>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</si>
  <si>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</si>
  <si>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</si>
  <si>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</si>
  <si>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</si>
  <si>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</si>
  <si>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</si>
  <si>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</si>
  <si>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</si>
  <si>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</si>
  <si>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</si>
  <si>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</si>
  <si>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</si>
  <si>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</si>
  <si>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</si>
  <si>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</si>
  <si>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</si>
  <si>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</si>
  <si>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</si>
  <si>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</si>
  <si>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</si>
  <si>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</si>
  <si>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</si>
  <si>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</si>
  <si>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</si>
  <si>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</si>
  <si>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</si>
  <si>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</si>
  <si>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</si>
  <si>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</si>
  <si>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</si>
  <si>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</si>
  <si>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</si>
  <si>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</si>
  <si>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</si>
  <si>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</si>
  <si>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</si>
  <si>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</si>
  <si>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</si>
  <si>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</si>
  <si>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</si>
  <si>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</si>
  <si>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</si>
  <si>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</si>
  <si>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</si>
  <si>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</si>
  <si>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</si>
  <si>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</si>
  <si>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</si>
  <si>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</si>
  <si>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</si>
  <si>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</si>
  <si>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</si>
  <si>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</si>
  <si>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</si>
  <si>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</si>
  <si>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</si>
  <si>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</si>
  <si>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</si>
  <si>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</si>
  <si>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</si>
  <si>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</si>
  <si>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</si>
  <si>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</si>
  <si>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</si>
  <si>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</si>
  <si>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</si>
  <si>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</si>
  <si>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</si>
  <si>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</si>
  <si>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</si>
  <si>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</si>
  <si>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</si>
  <si>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</si>
  <si>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</si>
  <si>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</si>
  <si>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</si>
  <si>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</si>
  <si>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</si>
  <si>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</si>
  <si>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</si>
  <si>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</si>
  <si>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</si>
  <si>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</si>
  <si>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</si>
  <si>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</si>
  <si>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</si>
  <si>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</si>
  <si>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</si>
  <si>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</si>
  <si>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</si>
  <si>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</si>
  <si>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</si>
  <si>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</si>
  <si>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</si>
  <si>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</si>
  <si>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</si>
  <si>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</si>
  <si>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</si>
  <si>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</si>
  <si>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</si>
  <si>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</si>
  <si>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</si>
  <si>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</si>
  <si>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</si>
  <si>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</si>
  <si>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</si>
  <si>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</si>
  <si>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</si>
  <si>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</si>
  <si>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</si>
  <si>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</si>
  <si>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</si>
  <si>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</si>
  <si>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</si>
  <si>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</si>
  <si>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</si>
  <si>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</si>
  <si>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</si>
  <si>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</si>
  <si>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</si>
  <si>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</si>
  <si>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</si>
  <si>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</si>
  <si>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</si>
  <si>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</si>
  <si>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</si>
  <si>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</si>
  <si>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</si>
  <si>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</si>
  <si>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</si>
  <si>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</si>
  <si>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</si>
  <si>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</si>
  <si>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</si>
  <si>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</si>
  <si>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</si>
  <si>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</si>
  <si>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</si>
  <si>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</si>
  <si>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</si>
  <si>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</si>
  <si>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</si>
  <si>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</si>
  <si>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</si>
  <si>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</si>
  <si>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</si>
  <si>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</si>
  <si>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</si>
  <si>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</si>
  <si>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</si>
  <si>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</si>
  <si>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</si>
  <si>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</si>
  <si>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</si>
  <si>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</si>
  <si>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</si>
  <si>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</si>
  <si>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</si>
  <si>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</si>
  <si>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</si>
  <si>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</si>
  <si>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</si>
  <si>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</si>
  <si>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</si>
  <si>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</si>
  <si>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</si>
  <si>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</si>
  <si>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</si>
  <si>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</si>
  <si>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</si>
  <si>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</si>
  <si>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</si>
  <si>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</si>
  <si>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</si>
  <si>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</si>
  <si>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</si>
  <si>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</si>
  <si>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</si>
  <si>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</si>
  <si>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</si>
  <si>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</si>
  <si>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</si>
  <si>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</si>
  <si>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</si>
  <si>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</si>
  <si>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</si>
  <si>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</si>
  <si>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</si>
  <si>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</si>
  <si>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</si>
  <si>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</si>
  <si>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</si>
  <si>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</si>
  <si>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</si>
  <si>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</si>
  <si>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</si>
  <si>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</si>
  <si>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</si>
  <si>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</si>
  <si>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</si>
  <si>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</si>
  <si>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</si>
  <si>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</si>
  <si>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</si>
  <si>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</si>
  <si>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</si>
  <si>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</si>
  <si>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</si>
  <si>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</si>
  <si>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</si>
  <si>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</si>
  <si>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</si>
  <si>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</si>
  <si>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</si>
  <si>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</si>
  <si>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</si>
  <si>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</si>
  <si>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</si>
  <si>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</si>
  <si>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</si>
  <si>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</si>
  <si>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</si>
  <si>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</si>
  <si>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</si>
  <si>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</si>
  <si>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</si>
  <si>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</si>
  <si>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</si>
  <si>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</si>
  <si>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</si>
  <si>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</si>
  <si>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</si>
  <si>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</si>
  <si>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</si>
  <si>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</si>
  <si>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</si>
  <si>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</si>
  <si>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</si>
  <si>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</si>
  <si>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</si>
  <si>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</si>
  <si>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</si>
  <si>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</si>
  <si>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</si>
  <si>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</si>
  <si>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</si>
  <si>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</si>
  <si>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</si>
  <si>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</si>
  <si>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</si>
  <si>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</si>
  <si>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</si>
  <si>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</si>
  <si>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</si>
  <si>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</si>
  <si>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</si>
  <si>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</si>
  <si>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</si>
  <si>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</si>
  <si>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</si>
  <si>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</si>
  <si>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</si>
  <si>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</si>
  <si>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</si>
  <si>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</si>
  <si>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</si>
  <si>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</si>
  <si>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</si>
  <si>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</si>
  <si>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</si>
  <si>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</si>
  <si>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</si>
  <si>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</si>
  <si>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</si>
  <si>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</si>
  <si>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</si>
  <si>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</si>
  <si>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</si>
  <si>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</si>
  <si>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</si>
  <si>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</si>
  <si>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</si>
  <si>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</si>
  <si>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</si>
  <si>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</si>
  <si>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</si>
  <si>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</si>
  <si>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</si>
  <si>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</si>
  <si>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</si>
  <si>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</si>
  <si>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</si>
  <si>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</si>
  <si>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</si>
  <si>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</si>
  <si>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</si>
  <si>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</si>
  <si>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</si>
  <si>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</si>
  <si>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</si>
  <si>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</si>
  <si>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</si>
  <si>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</si>
  <si>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</si>
  <si>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</si>
  <si>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</si>
  <si>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</si>
  <si>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</si>
  <si>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</si>
  <si>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</si>
  <si>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</si>
  <si>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</si>
  <si>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</si>
  <si>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</si>
  <si>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</si>
  <si>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</si>
  <si>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</si>
  <si>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</si>
  <si>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</si>
  <si>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</si>
  <si>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</si>
  <si>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</si>
  <si>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</si>
  <si>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</si>
  <si>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</si>
  <si>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</si>
  <si>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</si>
  <si>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</si>
  <si>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</si>
  <si>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</si>
  <si>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</si>
  <si>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</si>
  <si>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</si>
  <si>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</si>
  <si>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</si>
  <si>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</si>
  <si>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</si>
  <si>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</si>
  <si>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</si>
  <si>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</si>
  <si>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</si>
  <si>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</si>
  <si>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</si>
  <si>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</si>
  <si>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</si>
  <si>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</si>
  <si>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</si>
  <si>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</si>
  <si>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</si>
  <si>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</si>
  <si>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</si>
  <si>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</si>
  <si>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</si>
  <si>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</si>
  <si>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</si>
  <si>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</si>
  <si>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</si>
  <si>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</si>
  <si>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</si>
  <si>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</si>
  <si>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</si>
  <si>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</si>
  <si>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</si>
  <si>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</si>
  <si>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</si>
  <si>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</si>
  <si>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</si>
  <si>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</si>
  <si>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</si>
  <si>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</si>
  <si>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</si>
  <si>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</si>
  <si>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</si>
  <si>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</si>
  <si>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</si>
  <si>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</si>
  <si>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</si>
  <si>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</si>
  <si>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</si>
  <si>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</si>
  <si>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</si>
  <si>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</si>
  <si>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</si>
  <si>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</si>
  <si>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</si>
  <si>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</si>
  <si>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</si>
  <si>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</si>
  <si>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</si>
  <si>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</si>
  <si>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</si>
  <si>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</si>
  <si>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</si>
  <si>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</si>
  <si>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</si>
  <si>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</si>
  <si>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</si>
  <si>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</si>
  <si>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</si>
  <si>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</si>
  <si>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</si>
  <si>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</si>
  <si>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</si>
  <si>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</si>
  <si>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</si>
  <si>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</si>
  <si>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</si>
  <si>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</si>
  <si>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</si>
  <si>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</si>
  <si>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</si>
  <si>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</si>
  <si>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</si>
  <si>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</si>
  <si>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</si>
  <si>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</si>
  <si>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</si>
  <si>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</si>
  <si>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</si>
  <si>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</si>
  <si>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</si>
  <si>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</si>
  <si>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</si>
  <si>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</si>
  <si>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</si>
  <si>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</si>
  <si>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</si>
  <si>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</si>
  <si>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</si>
  <si>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</si>
  <si>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</si>
  <si>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</si>
  <si>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</si>
  <si>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</si>
  <si>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</si>
  <si>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</si>
  <si>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</si>
  <si>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</si>
  <si>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</si>
  <si>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</si>
  <si>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</si>
  <si>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</si>
  <si>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</si>
  <si>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</si>
  <si>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</si>
  <si>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</si>
  <si>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</si>
  <si>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</si>
  <si>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</si>
  <si>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</si>
  <si>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</si>
  <si>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</si>
  <si>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</si>
  <si>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</si>
  <si>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</si>
  <si>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</si>
  <si>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</si>
  <si>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</si>
  <si>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</si>
  <si>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</si>
  <si>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</si>
  <si>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</si>
  <si>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</si>
  <si>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</si>
  <si>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</si>
  <si>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</si>
  <si>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</si>
  <si>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</si>
  <si>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</si>
  <si>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</si>
  <si>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</si>
  <si>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</si>
  <si>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</si>
  <si>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</si>
  <si>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March, 2025 Shared in April, 2025</t>
  </si>
  <si>
    <t>`</t>
  </si>
  <si>
    <t>Total Ecology Fund</t>
  </si>
  <si>
    <t>VAT</t>
  </si>
  <si>
    <t>Details of Distribution of Ecology Revenue Allocation to States by Federation Account Allocation Committee for the month of  March, 2025 Shared in April, 2025</t>
  </si>
  <si>
    <t>S/N</t>
  </si>
  <si>
    <t>Gross Statutory Allocation (Ecology)</t>
  </si>
  <si>
    <t>Exchange Gain Allocation (Ecology)</t>
  </si>
  <si>
    <t xml:space="preserve"> Distribution of Ecology to Local Government Councils by Federation Account Allocation Committee for the month of March, 2025 Shared in April , 2025</t>
  </si>
  <si>
    <t>S/NO</t>
  </si>
  <si>
    <t>STATE</t>
  </si>
  <si>
    <t>LOCAL GOVERNMENT COUNCILS</t>
  </si>
  <si>
    <t>Total (Ecology)</t>
  </si>
  <si>
    <t xml:space="preserve"> Distribution of Ecology to Local Government Councils by Federation Account Allocation Committee for the month of January, 2025 Shared in February, 2025 December, 2025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</si>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</sst>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 &quot;#,##0.00;\-&quot; &quot;#,##0.00"/>
    <numFmt numFmtId="43" formatCode="_-* #,##0.00_-;\-* #,##0.00_-;_-* &quot;-&quot;??_-;_-@_-"/>
    <numFmt numFmtId="165" formatCode="_(* #,##0.00_);_(* \(#,##0.00\);_(* &quot;-&quot;??_);_(@_)"/>
    <numFmt numFmtId="168" formatCode="#,##0.00_ ;\-#,##0.00&quot; &quot;"/>
    <numFmt numFmtId="169" formatCode="#,##0.0000000_ ;\-#,##0.0000000&quot; &quot;"/>
  </numFmts>
  <fonts count="29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4"/>
      <name val="Times New Roman"/>
      <charset val="134"/>
    </font>
    <font>
      <b/>
      <sz val="18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sz val="2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sz val="18"/>
      <name val="Times New Roman"/>
      <charset val="134"/>
    </font>
    <font>
      <b/>
      <u/>
      <sz val="14"/>
      <name val="Times New Roman"/>
      <charset val="134"/>
    </font>
    <font>
      <sz val="12"/>
      <name val="Times New Roman"/>
      <charset val="134"/>
    </font>
    <font>
      <sz val="16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8">
    <xf numFmtId="0" fontId="0" fillId="0" borderId="0"/>
    <xf numFmtId="165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210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165" fontId="4" fillId="0" borderId="1" xfId="1" applyFont="1" applyBorder="1" applyAlignment="1">
      <alignment wrapText="1"/>
    </xf>
    <xf numFmtId="165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1" xfId="4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7" fontId="7" fillId="0" borderId="1" xfId="4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7" fontId="4" fillId="0" borderId="1" xfId="0" applyNumberFormat="1" applyFont="1" applyBorder="1"/>
    <xf numFmtId="0" fontId="9" fillId="0" borderId="0" xfId="0" applyFont="1"/>
    <xf numFmtId="0" fontId="10" fillId="2" borderId="2" xfId="2" applyFont="1" applyFill="1" applyBorder="1" applyAlignment="1">
      <alignment horizontal="center"/>
    </xf>
    <xf numFmtId="0" fontId="10" fillId="2" borderId="2" xfId="2" applyFont="1" applyFill="1" applyBorder="1" applyAlignment="1">
      <alignment horizontal="center" wrapText="1"/>
    </xf>
    <xf numFmtId="165" fontId="4" fillId="0" borderId="3" xfId="1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7" fontId="7" fillId="0" borderId="1" xfId="2" applyNumberFormat="1" applyFont="1" applyBorder="1" applyAlignment="1">
      <alignment horizontal="right" wrapText="1"/>
    </xf>
    <xf numFmtId="7" fontId="8" fillId="0" borderId="1" xfId="0" applyNumberFormat="1" applyFont="1" applyBorder="1"/>
    <xf numFmtId="7" fontId="9" fillId="0" borderId="0" xfId="0" applyNumberFormat="1" applyFont="1"/>
    <xf numFmtId="0" fontId="9" fillId="0" borderId="0" xfId="0" applyFont="1" applyAlignment="1">
      <alignment wrapText="1"/>
    </xf>
    <xf numFmtId="165" fontId="9" fillId="0" borderId="0" xfId="1" applyFont="1"/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65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7" fillId="2" borderId="1" xfId="6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6" applyFont="1" applyBorder="1" applyAlignment="1">
      <alignment horizontal="right" wrapText="1"/>
    </xf>
    <xf numFmtId="0" fontId="7" fillId="0" borderId="1" xfId="6" applyFont="1" applyBorder="1" applyAlignment="1">
      <alignment wrapText="1"/>
    </xf>
    <xf numFmtId="165" fontId="8" fillId="0" borderId="1" xfId="1" applyFont="1" applyBorder="1"/>
    <xf numFmtId="43" fontId="8" fillId="0" borderId="1" xfId="0" applyNumberFormat="1" applyFont="1" applyBorder="1"/>
    <xf numFmtId="43" fontId="8" fillId="0" borderId="0" xfId="0" applyNumberFormat="1" applyFont="1"/>
    <xf numFmtId="165" fontId="8" fillId="0" borderId="0" xfId="0" applyNumberFormat="1" applyFont="1"/>
    <xf numFmtId="165" fontId="4" fillId="0" borderId="1" xfId="0" applyNumberFormat="1" applyFont="1" applyBorder="1"/>
    <xf numFmtId="165" fontId="4" fillId="0" borderId="0" xfId="0" applyNumberFormat="1" applyFont="1"/>
    <xf numFmtId="165" fontId="8" fillId="0" borderId="0" xfId="1" applyFont="1"/>
    <xf numFmtId="0" fontId="4" fillId="2" borderId="1" xfId="3" applyFont="1" applyFill="1" applyBorder="1" applyAlignment="1">
      <alignment horizontal="center"/>
    </xf>
    <xf numFmtId="165" fontId="6" fillId="0" borderId="1" xfId="1" applyFont="1" applyBorder="1" applyAlignment="1">
      <alignment horizontal="center" wrapText="1"/>
    </xf>
    <xf numFmtId="165" fontId="6" fillId="0" borderId="1" xfId="1" applyFont="1" applyBorder="1" applyAlignment="1">
      <alignment horizontal="center"/>
    </xf>
    <xf numFmtId="0" fontId="14" fillId="2" borderId="1" xfId="7" applyFont="1" applyFill="1" applyBorder="1" applyAlignment="1">
      <alignment horizontal="center" wrapText="1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165" fontId="7" fillId="0" borderId="1" xfId="1" applyFont="1" applyBorder="1" applyAlignment="1">
      <alignment wrapText="1"/>
    </xf>
    <xf numFmtId="7" fontId="7" fillId="0" borderId="1" xfId="3" applyNumberFormat="1" applyFont="1" applyBorder="1" applyAlignment="1">
      <alignment horizontal="right" wrapText="1"/>
    </xf>
    <xf numFmtId="165" fontId="6" fillId="0" borderId="1" xfId="1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14" fillId="2" borderId="4" xfId="7" applyFont="1" applyFill="1" applyBorder="1" applyAlignment="1">
      <alignment horizontal="center" wrapText="1"/>
    </xf>
    <xf numFmtId="168" fontId="8" fillId="0" borderId="1" xfId="0" applyNumberFormat="1" applyFont="1" applyBorder="1"/>
    <xf numFmtId="169" fontId="8" fillId="0" borderId="0" xfId="0" applyNumberFormat="1" applyFont="1"/>
    <xf numFmtId="0" fontId="9" fillId="0" borderId="0" xfId="0" applyFont="1" applyAlignment="1">
      <alignment vertical="center"/>
    </xf>
    <xf numFmtId="0" fontId="15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165" fontId="9" fillId="0" borderId="1" xfId="1" applyFont="1" applyBorder="1"/>
    <xf numFmtId="165" fontId="15" fillId="0" borderId="1" xfId="1" applyFont="1" applyBorder="1"/>
    <xf numFmtId="0" fontId="9" fillId="0" borderId="10" xfId="0" applyFont="1" applyBorder="1"/>
    <xf numFmtId="0" fontId="9" fillId="0" borderId="3" xfId="0" applyFont="1" applyBorder="1"/>
    <xf numFmtId="0" fontId="9" fillId="3" borderId="0" xfId="0" applyFont="1" applyFill="1"/>
    <xf numFmtId="165" fontId="15" fillId="0" borderId="1" xfId="0" applyNumberFormat="1" applyFont="1" applyBorder="1"/>
    <xf numFmtId="1" fontId="9" fillId="0" borderId="1" xfId="0" applyNumberFormat="1" applyFont="1" applyBorder="1"/>
    <xf numFmtId="0" fontId="15" fillId="0" borderId="3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165" fontId="9" fillId="0" borderId="1" xfId="1" applyFont="1" applyBorder="1" applyAlignment="1">
      <alignment wrapText="1"/>
    </xf>
    <xf numFmtId="1" fontId="9" fillId="0" borderId="4" xfId="0" applyNumberFormat="1" applyFont="1" applyBorder="1"/>
    <xf numFmtId="165" fontId="9" fillId="0" borderId="5" xfId="1" applyFont="1" applyBorder="1"/>
    <xf numFmtId="165" fontId="18" fillId="0" borderId="1" xfId="5" applyNumberFormat="1" applyFont="1" applyBorder="1" applyAlignment="1">
      <alignment horizontal="right" wrapText="1"/>
    </xf>
    <xf numFmtId="165" fontId="9" fillId="0" borderId="1" xfId="1" applyFont="1" applyBorder="1" applyAlignment="1">
      <alignment horizontal="left" wrapText="1"/>
    </xf>
    <xf numFmtId="165" fontId="9" fillId="0" borderId="0" xfId="0" applyNumberFormat="1" applyFont="1"/>
    <xf numFmtId="7" fontId="18" fillId="0" borderId="1" xfId="5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0" fontId="9" fillId="4" borderId="1" xfId="0" applyFont="1" applyFill="1" applyBorder="1"/>
    <xf numFmtId="165" fontId="9" fillId="4" borderId="1" xfId="0" applyNumberFormat="1" applyFont="1" applyFill="1" applyBorder="1"/>
    <xf numFmtId="165" fontId="15" fillId="4" borderId="1" xfId="0" applyNumberFormat="1" applyFont="1" applyFill="1" applyBorder="1"/>
    <xf numFmtId="0" fontId="9" fillId="0" borderId="0" xfId="0" applyFont="1" applyBorder="1"/>
    <xf numFmtId="165" fontId="9" fillId="0" borderId="13" xfId="1" applyFont="1" applyFill="1" applyBorder="1"/>
    <xf numFmtId="43" fontId="20" fillId="0" borderId="0" xfId="0" applyNumberFormat="1" applyFont="1"/>
    <xf numFmtId="0" fontId="9" fillId="4" borderId="0" xfId="0" applyFont="1" applyFill="1"/>
    <xf numFmtId="165" fontId="9" fillId="4" borderId="0" xfId="0" applyNumberFormat="1" applyFont="1" applyFill="1"/>
    <xf numFmtId="0" fontId="15" fillId="3" borderId="0" xfId="0" applyFont="1" applyFill="1"/>
    <xf numFmtId="0" fontId="9" fillId="0" borderId="14" xfId="0" applyFont="1" applyBorder="1"/>
    <xf numFmtId="165" fontId="15" fillId="0" borderId="10" xfId="1" applyFont="1" applyBorder="1"/>
    <xf numFmtId="165" fontId="15" fillId="0" borderId="16" xfId="1" applyFont="1" applyBorder="1"/>
    <xf numFmtId="165" fontId="15" fillId="0" borderId="17" xfId="1" applyFont="1" applyBorder="1"/>
    <xf numFmtId="165" fontId="15" fillId="0" borderId="0" xfId="0" applyNumberFormat="1" applyFont="1"/>
    <xf numFmtId="43" fontId="9" fillId="0" borderId="0" xfId="0" applyNumberFormat="1" applyFont="1"/>
    <xf numFmtId="165" fontId="15" fillId="0" borderId="18" xfId="1" applyFont="1" applyBorder="1"/>
    <xf numFmtId="0" fontId="6" fillId="0" borderId="1" xfId="0" applyFont="1" applyBorder="1" applyAlignment="1">
      <alignment horizontal="center" wrapText="1"/>
    </xf>
    <xf numFmtId="0" fontId="23" fillId="0" borderId="1" xfId="0" applyFont="1" applyBorder="1"/>
    <xf numFmtId="39" fontId="23" fillId="0" borderId="1" xfId="0" applyNumberFormat="1" applyFont="1" applyBorder="1"/>
    <xf numFmtId="37" fontId="23" fillId="0" borderId="1" xfId="0" applyNumberFormat="1" applyFont="1" applyBorder="1" applyAlignment="1">
      <alignment horizontal="center"/>
    </xf>
    <xf numFmtId="165" fontId="23" fillId="0" borderId="1" xfId="1" applyFont="1" applyBorder="1"/>
    <xf numFmtId="165" fontId="23" fillId="0" borderId="1" xfId="0" applyNumberFormat="1" applyFont="1" applyBorder="1"/>
    <xf numFmtId="0" fontId="23" fillId="0" borderId="1" xfId="0" applyFont="1" applyBorder="1" applyAlignment="1">
      <alignment horizontal="center"/>
    </xf>
    <xf numFmtId="165" fontId="6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5" fillId="0" borderId="0" xfId="0" applyFont="1"/>
    <xf numFmtId="0" fontId="24" fillId="0" borderId="0" xfId="0" applyFont="1"/>
    <xf numFmtId="165" fontId="15" fillId="4" borderId="11" xfId="1" applyFont="1" applyFill="1" applyBorder="1"/>
    <xf numFmtId="165" fontId="15" fillId="4" borderId="0" xfId="1" applyFont="1" applyFill="1" applyBorder="1"/>
    <xf numFmtId="165" fontId="9" fillId="4" borderId="0" xfId="0" applyNumberFormat="1" applyFont="1" applyFill="1" applyAlignment="1">
      <alignment horizontal="right"/>
    </xf>
    <xf numFmtId="165" fontId="6" fillId="0" borderId="5" xfId="0" applyNumberFormat="1" applyFont="1" applyBorder="1"/>
    <xf numFmtId="165" fontId="23" fillId="0" borderId="5" xfId="1" applyFont="1" applyBorder="1"/>
    <xf numFmtId="0" fontId="13" fillId="0" borderId="1" xfId="0" applyFont="1" applyBorder="1" applyAlignment="1">
      <alignment horizontal="center" wrapText="1"/>
    </xf>
    <xf numFmtId="0" fontId="13" fillId="0" borderId="3" xfId="0" applyFont="1" applyBorder="1"/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wrapText="1"/>
    </xf>
    <xf numFmtId="165" fontId="24" fillId="0" borderId="0" xfId="1" applyFont="1"/>
    <xf numFmtId="0" fontId="24" fillId="0" borderId="1" xfId="0" applyFont="1" applyBorder="1"/>
    <xf numFmtId="165" fontId="1" fillId="0" borderId="1" xfId="1" applyFont="1" applyBorder="1" applyAlignment="1"/>
    <xf numFmtId="165" fontId="1" fillId="0" borderId="1" xfId="0" applyNumberFormat="1" applyFont="1" applyBorder="1"/>
    <xf numFmtId="165" fontId="24" fillId="0" borderId="0" xfId="0" applyNumberFormat="1" applyFont="1"/>
    <xf numFmtId="165" fontId="1" fillId="0" borderId="1" xfId="1" applyFont="1" applyBorder="1" applyAlignment="1">
      <alignment horizontal="center"/>
    </xf>
    <xf numFmtId="7" fontId="24" fillId="0" borderId="0" xfId="0" applyNumberFormat="1" applyFont="1"/>
    <xf numFmtId="0" fontId="24" fillId="0" borderId="1" xfId="0" applyFont="1" applyBorder="1" applyAlignment="1">
      <alignment wrapText="1"/>
    </xf>
    <xf numFmtId="43" fontId="24" fillId="0" borderId="0" xfId="0" applyNumberFormat="1" applyFont="1"/>
    <xf numFmtId="0" fontId="1" fillId="0" borderId="1" xfId="0" applyFont="1" applyBorder="1" applyAlignment="1">
      <alignment horizontal="center" wrapText="1"/>
    </xf>
    <xf numFmtId="43" fontId="1" fillId="0" borderId="0" xfId="0" applyNumberFormat="1" applyFont="1" applyAlignment="1">
      <alignment horizontal="center" wrapText="1"/>
    </xf>
    <xf numFmtId="165" fontId="1" fillId="0" borderId="0" xfId="1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165" fontId="24" fillId="0" borderId="1" xfId="1" applyFont="1" applyBorder="1"/>
    <xf numFmtId="165" fontId="24" fillId="0" borderId="3" xfId="1" applyFont="1" applyBorder="1"/>
    <xf numFmtId="165" fontId="24" fillId="0" borderId="5" xfId="1" applyFont="1" applyBorder="1"/>
    <xf numFmtId="165" fontId="1" fillId="0" borderId="19" xfId="1" applyFont="1" applyBorder="1"/>
    <xf numFmtId="0" fontId="1" fillId="0" borderId="0" xfId="0" applyFont="1"/>
    <xf numFmtId="165" fontId="1" fillId="0" borderId="0" xfId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165" fontId="24" fillId="0" borderId="0" xfId="1" applyFont="1" applyBorder="1"/>
    <xf numFmtId="165" fontId="1" fillId="0" borderId="0" xfId="1" applyFont="1" applyBorder="1"/>
    <xf numFmtId="0" fontId="0" fillId="5" borderId="0" xfId="0" applyFill="1" applyProtection="1">
      <protection locked="0"/>
    </xf>
    <xf numFmtId="17" fontId="26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3" fillId="0" borderId="1" xfId="0" quotePrefix="1" applyFont="1" applyBorder="1" applyAlignment="1">
      <alignment horizontal="center"/>
    </xf>
    <xf numFmtId="0" fontId="13" fillId="0" borderId="5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5" fillId="0" borderId="7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165" fontId="6" fillId="0" borderId="10" xfId="1" applyFont="1" applyBorder="1" applyAlignment="1">
      <alignment horizontal="center" wrapText="1"/>
    </xf>
    <xf numFmtId="165" fontId="6" fillId="0" borderId="3" xfId="1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8">
    <cellStyle name="Comma" xfId="1" builtinId="3"/>
    <cellStyle name="Normal" xfId="0" builtinId="0"/>
    <cellStyle name="Normal_ECO INDIVIDUALS LGCS NOV 22" xfId="2"/>
    <cellStyle name="Normal_lgc eco dec 21" xfId="3"/>
    <cellStyle name="Normal_LGCs Ceo oct 23" xfId="4"/>
    <cellStyle name="Normal_lgcs data" xfId="5"/>
    <cellStyle name="Normal_states eco dec 21" xfId="6"/>
    <cellStyle name="Normal_TOTALDATA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0" sqref="A20"/>
    </sheetView>
  </sheetViews>
  <sheetFormatPr defaultColWidth="9" defaultRowHeight="13.2"/>
  <cols>
    <col min="2" max="2" width="23" customWidth="1"/>
    <col min="6" max="6" width="24.5546875" customWidth="1"/>
  </cols>
  <sheetData>
    <row r="1" spans="1:8" ht="23.1" customHeight="1">
      <c r="B1">
        <f ca="1">MONTH(NOW())</f>
        <v>5</v>
      </c>
      <c r="C1">
        <f ca="1">YEAR(NOW())</f>
        <v>2025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43" t="e">
        <f>IF(G5=1,F5-1,F5)</f>
        <v>#REF!</v>
      </c>
      <c r="C5" s="143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4" t="e">
        <f>LOOKUP(C5,A8:B19)</f>
        <v>#REF!</v>
      </c>
      <c r="F6" s="144" t="e">
        <f>IF(G5=1,LOOKUP(G5,E8:F19),LOOKUP(G5,A8:B19))</f>
        <v>#REF!</v>
      </c>
    </row>
    <row r="8" spans="1:8">
      <c r="A8">
        <v>1</v>
      </c>
      <c r="B8" s="145" t="e">
        <f>D8&amp;"-"&amp;RIGHT(B$5,2)</f>
        <v>#REF!</v>
      </c>
      <c r="D8" s="146" t="s">
        <v>5</v>
      </c>
      <c r="E8">
        <v>1</v>
      </c>
      <c r="F8" s="145" t="e">
        <f>D8&amp;"-"&amp;RIGHT(F$5,2)</f>
        <v>#REF!</v>
      </c>
    </row>
    <row r="9" spans="1:8">
      <c r="A9">
        <v>2</v>
      </c>
      <c r="B9" s="145" t="e">
        <f t="shared" ref="B9:B19" si="0">D9&amp;"-"&amp;RIGHT(B$5,2)</f>
        <v>#REF!</v>
      </c>
      <c r="D9" s="146" t="s">
        <v>6</v>
      </c>
      <c r="E9">
        <v>2</v>
      </c>
      <c r="F9" s="145" t="e">
        <f t="shared" ref="F9:F19" si="1">D9&amp;"-"&amp;RIGHT(F$5,2)</f>
        <v>#REF!</v>
      </c>
    </row>
    <row r="10" spans="1:8">
      <c r="A10">
        <v>3</v>
      </c>
      <c r="B10" s="145" t="e">
        <f t="shared" si="0"/>
        <v>#REF!</v>
      </c>
      <c r="D10" s="146" t="s">
        <v>7</v>
      </c>
      <c r="E10">
        <v>3</v>
      </c>
      <c r="F10" s="145" t="e">
        <f t="shared" si="1"/>
        <v>#REF!</v>
      </c>
    </row>
    <row r="11" spans="1:8">
      <c r="A11">
        <v>4</v>
      </c>
      <c r="B11" s="145" t="e">
        <f t="shared" si="0"/>
        <v>#REF!</v>
      </c>
      <c r="D11" s="146" t="s">
        <v>8</v>
      </c>
      <c r="E11">
        <v>4</v>
      </c>
      <c r="F11" s="145" t="e">
        <f t="shared" si="1"/>
        <v>#REF!</v>
      </c>
    </row>
    <row r="12" spans="1:8">
      <c r="A12">
        <v>5</v>
      </c>
      <c r="B12" s="145" t="e">
        <f t="shared" si="0"/>
        <v>#REF!</v>
      </c>
      <c r="D12" s="146" t="s">
        <v>9</v>
      </c>
      <c r="E12">
        <v>5</v>
      </c>
      <c r="F12" s="145" t="e">
        <f t="shared" si="1"/>
        <v>#REF!</v>
      </c>
    </row>
    <row r="13" spans="1:8">
      <c r="A13">
        <v>6</v>
      </c>
      <c r="B13" s="145" t="e">
        <f t="shared" si="0"/>
        <v>#REF!</v>
      </c>
      <c r="D13" s="146" t="s">
        <v>10</v>
      </c>
      <c r="E13">
        <v>6</v>
      </c>
      <c r="F13" s="145" t="e">
        <f t="shared" si="1"/>
        <v>#REF!</v>
      </c>
    </row>
    <row r="14" spans="1:8">
      <c r="A14">
        <v>7</v>
      </c>
      <c r="B14" s="145" t="e">
        <f t="shared" si="0"/>
        <v>#REF!</v>
      </c>
      <c r="D14" s="146" t="s">
        <v>11</v>
      </c>
      <c r="E14">
        <v>7</v>
      </c>
      <c r="F14" s="145" t="e">
        <f t="shared" si="1"/>
        <v>#REF!</v>
      </c>
    </row>
    <row r="15" spans="1:8">
      <c r="A15">
        <v>8</v>
      </c>
      <c r="B15" s="145" t="e">
        <f t="shared" si="0"/>
        <v>#REF!</v>
      </c>
      <c r="D15" s="146" t="s">
        <v>12</v>
      </c>
      <c r="E15">
        <v>8</v>
      </c>
      <c r="F15" s="145" t="e">
        <f t="shared" si="1"/>
        <v>#REF!</v>
      </c>
    </row>
    <row r="16" spans="1:8">
      <c r="A16">
        <v>9</v>
      </c>
      <c r="B16" s="145" t="e">
        <f t="shared" si="0"/>
        <v>#REF!</v>
      </c>
      <c r="D16" s="146" t="s">
        <v>13</v>
      </c>
      <c r="E16">
        <v>9</v>
      </c>
      <c r="F16" s="145" t="e">
        <f t="shared" si="1"/>
        <v>#REF!</v>
      </c>
    </row>
    <row r="17" spans="1:6">
      <c r="A17">
        <v>10</v>
      </c>
      <c r="B17" s="145" t="e">
        <f t="shared" si="0"/>
        <v>#REF!</v>
      </c>
      <c r="D17" s="146" t="s">
        <v>14</v>
      </c>
      <c r="E17">
        <v>10</v>
      </c>
      <c r="F17" s="145" t="e">
        <f t="shared" si="1"/>
        <v>#REF!</v>
      </c>
    </row>
    <row r="18" spans="1:6">
      <c r="A18">
        <v>11</v>
      </c>
      <c r="B18" s="145" t="e">
        <f t="shared" si="0"/>
        <v>#REF!</v>
      </c>
      <c r="D18" s="146" t="s">
        <v>15</v>
      </c>
      <c r="E18">
        <v>11</v>
      </c>
      <c r="F18" s="145" t="e">
        <f t="shared" si="1"/>
        <v>#REF!</v>
      </c>
    </row>
    <row r="19" spans="1:6">
      <c r="A19">
        <v>12</v>
      </c>
      <c r="B19" s="145" t="e">
        <f t="shared" si="0"/>
        <v>#REF!</v>
      </c>
      <c r="D19" s="146" t="s">
        <v>16</v>
      </c>
      <c r="E19">
        <v>12</v>
      </c>
      <c r="F19" s="145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44"/>
  <sheetViews>
    <sheetView tabSelected="1" topLeftCell="C12" zoomScale="73" zoomScaleNormal="73" workbookViewId="0">
      <selection activeCell="I7" sqref="I7"/>
    </sheetView>
  </sheetViews>
  <sheetFormatPr defaultColWidth="9.109375" defaultRowHeight="21"/>
  <cols>
    <col min="1" max="1" width="6.33203125" style="110" customWidth="1"/>
    <col min="2" max="2" width="40.88671875" style="110" customWidth="1"/>
    <col min="3" max="3" width="35.109375" style="110" customWidth="1"/>
    <col min="4" max="4" width="34.109375" style="110" customWidth="1"/>
    <col min="5" max="6" width="30.88671875" style="110" customWidth="1"/>
    <col min="7" max="7" width="37.21875" style="110" customWidth="1"/>
    <col min="8" max="8" width="38.6640625" style="110" customWidth="1"/>
    <col min="9" max="9" width="32.44140625" style="110" customWidth="1"/>
    <col min="10" max="10" width="26.44140625" style="110" customWidth="1"/>
    <col min="11" max="11" width="28.5546875" style="110" customWidth="1"/>
    <col min="12" max="12" width="14.6640625" style="110"/>
    <col min="13" max="16384" width="9.109375" style="110"/>
  </cols>
  <sheetData>
    <row r="1" spans="1:12" ht="30" customHeight="1">
      <c r="A1" s="150" t="s">
        <v>17</v>
      </c>
      <c r="B1" s="150"/>
      <c r="C1" s="150"/>
      <c r="D1" s="150"/>
      <c r="E1" s="150"/>
      <c r="F1" s="150"/>
      <c r="G1" s="150"/>
    </row>
    <row r="2" spans="1:12" ht="30" customHeight="1">
      <c r="A2" s="150" t="s">
        <v>18</v>
      </c>
      <c r="B2" s="150"/>
      <c r="C2" s="150"/>
      <c r="D2" s="150"/>
      <c r="E2" s="150"/>
      <c r="F2" s="150"/>
      <c r="G2" s="150"/>
    </row>
    <row r="3" spans="1:12" ht="30" customHeight="1">
      <c r="A3" s="150" t="s">
        <v>19</v>
      </c>
      <c r="B3" s="150"/>
      <c r="C3" s="150"/>
      <c r="D3" s="150"/>
      <c r="E3" s="150"/>
      <c r="F3" s="150"/>
      <c r="G3" s="150"/>
    </row>
    <row r="4" spans="1:12" ht="40.5" customHeight="1">
      <c r="A4" s="151" t="s">
        <v>20</v>
      </c>
      <c r="B4" s="151"/>
      <c r="C4" s="151"/>
      <c r="D4" s="151"/>
      <c r="E4" s="151"/>
      <c r="F4" s="151"/>
      <c r="G4" s="151"/>
    </row>
    <row r="5" spans="1:12" ht="90" customHeight="1">
      <c r="A5" s="117" t="s">
        <v>21</v>
      </c>
      <c r="B5" s="118" t="s">
        <v>22</v>
      </c>
      <c r="C5" s="118" t="s">
        <v>23</v>
      </c>
      <c r="D5" s="119" t="s">
        <v>24</v>
      </c>
      <c r="E5" s="116" t="s">
        <v>25</v>
      </c>
      <c r="F5" s="118" t="s">
        <v>26</v>
      </c>
      <c r="G5" s="118" t="s">
        <v>27</v>
      </c>
    </row>
    <row r="6" spans="1:12" ht="30" customHeight="1">
      <c r="A6" s="1"/>
      <c r="B6" s="1"/>
      <c r="C6" s="147" t="s">
        <v>28</v>
      </c>
      <c r="D6" s="147" t="s">
        <v>28</v>
      </c>
      <c r="E6" s="147" t="s">
        <v>28</v>
      </c>
      <c r="F6" s="147" t="s">
        <v>28</v>
      </c>
      <c r="G6" s="147" t="s">
        <v>28</v>
      </c>
      <c r="H6" s="120"/>
    </row>
    <row r="7" spans="1:12" ht="30" customHeight="1">
      <c r="A7" s="121">
        <v>1</v>
      </c>
      <c r="B7" s="121" t="s">
        <v>29</v>
      </c>
      <c r="C7" s="122">
        <v>422484959383.42902</v>
      </c>
      <c r="D7" s="122">
        <v>13402131873.878901</v>
      </c>
      <c r="E7" s="122">
        <v>3745575861.9450002</v>
      </c>
      <c r="F7" s="123">
        <v>89062431420.871506</v>
      </c>
      <c r="G7" s="122">
        <f>C7+D7+E7+F7</f>
        <v>528695098540.125</v>
      </c>
      <c r="H7" s="124"/>
      <c r="I7" s="120"/>
    </row>
    <row r="8" spans="1:12" ht="30" customHeight="1">
      <c r="A8" s="121">
        <v>2</v>
      </c>
      <c r="B8" s="121" t="s">
        <v>30</v>
      </c>
      <c r="C8" s="122">
        <v>214290017363.80499</v>
      </c>
      <c r="D8" s="125">
        <v>6797740388.5733995</v>
      </c>
      <c r="E8" s="125">
        <v>12485252873.15</v>
      </c>
      <c r="F8" s="125">
        <v>296874771402.90503</v>
      </c>
      <c r="G8" s="122">
        <f>C8+D8+E8+F8</f>
        <v>530447782028.43298</v>
      </c>
      <c r="H8" s="124"/>
      <c r="I8" s="124"/>
    </row>
    <row r="9" spans="1:12" ht="30" customHeight="1">
      <c r="A9" s="121">
        <v>3</v>
      </c>
      <c r="B9" s="121" t="s">
        <v>31</v>
      </c>
      <c r="C9" s="122">
        <v>165208621171.19699</v>
      </c>
      <c r="D9" s="125">
        <v>5240772904.3641996</v>
      </c>
      <c r="E9" s="125">
        <v>8739677011.2049999</v>
      </c>
      <c r="F9" s="125">
        <v>207812339982.034</v>
      </c>
      <c r="G9" s="122">
        <f t="shared" ref="G9:G21" si="0">C9+D9+E9+F9</f>
        <v>387001411068.79901</v>
      </c>
      <c r="H9" s="120"/>
      <c r="I9" s="120"/>
    </row>
    <row r="10" spans="1:12" ht="30" customHeight="1">
      <c r="A10" s="121">
        <v>4</v>
      </c>
      <c r="B10" s="121" t="s">
        <v>32</v>
      </c>
      <c r="C10" s="122">
        <v>129340793845.94901</v>
      </c>
      <c r="D10" s="125">
        <v>3270472636.8534999</v>
      </c>
      <c r="E10" s="125">
        <v>0</v>
      </c>
      <c r="F10" s="125">
        <v>0</v>
      </c>
      <c r="G10" s="122">
        <f t="shared" si="0"/>
        <v>132611266482.80299</v>
      </c>
      <c r="H10" s="124"/>
      <c r="I10" s="124"/>
    </row>
    <row r="11" spans="1:12" ht="30" customHeight="1">
      <c r="A11" s="121">
        <v>5</v>
      </c>
      <c r="B11" s="121" t="s">
        <v>33</v>
      </c>
      <c r="C11" s="122">
        <v>19839784184.389999</v>
      </c>
      <c r="D11" s="125">
        <v>0</v>
      </c>
      <c r="E11" s="125">
        <v>0</v>
      </c>
      <c r="F11" s="125">
        <v>22603957752.349998</v>
      </c>
      <c r="G11" s="122">
        <f t="shared" si="0"/>
        <v>42443741936.739998</v>
      </c>
      <c r="H11" s="126"/>
      <c r="I11" s="124"/>
    </row>
    <row r="12" spans="1:12" ht="30" customHeight="1">
      <c r="A12" s="121">
        <v>6</v>
      </c>
      <c r="B12" s="127" t="s">
        <v>34</v>
      </c>
      <c r="C12" s="122">
        <v>14259799815.27</v>
      </c>
      <c r="D12" s="122">
        <v>0</v>
      </c>
      <c r="E12" s="125">
        <v>1040437739.4299999</v>
      </c>
      <c r="F12" s="125">
        <v>2900747694.6399999</v>
      </c>
      <c r="G12" s="122">
        <f t="shared" si="0"/>
        <v>18200985249.34</v>
      </c>
      <c r="I12" s="120"/>
    </row>
    <row r="13" spans="1:12" ht="30" customHeight="1">
      <c r="A13" s="121">
        <v>7</v>
      </c>
      <c r="B13" s="127" t="s">
        <v>35</v>
      </c>
      <c r="C13" s="122">
        <v>24731043855.529999</v>
      </c>
      <c r="D13" s="122">
        <v>0</v>
      </c>
      <c r="E13" s="125">
        <v>0</v>
      </c>
      <c r="F13" s="125">
        <v>0</v>
      </c>
      <c r="G13" s="122">
        <f t="shared" si="0"/>
        <v>24731043855.529999</v>
      </c>
      <c r="H13" s="120"/>
      <c r="I13" s="120"/>
      <c r="J13" s="120"/>
      <c r="K13" s="120"/>
      <c r="L13" s="124"/>
    </row>
    <row r="14" spans="1:12" ht="30" customHeight="1">
      <c r="A14" s="121">
        <v>8</v>
      </c>
      <c r="B14" s="127" t="s">
        <v>36</v>
      </c>
      <c r="C14" s="122">
        <v>52987309324.739998</v>
      </c>
      <c r="D14" s="122">
        <v>0</v>
      </c>
      <c r="E14" s="125">
        <v>0</v>
      </c>
      <c r="F14" s="125">
        <v>0</v>
      </c>
      <c r="G14" s="122">
        <f t="shared" si="0"/>
        <v>52987309324.739998</v>
      </c>
      <c r="I14" s="120"/>
      <c r="J14" s="120"/>
    </row>
    <row r="15" spans="1:12" ht="42">
      <c r="A15" s="121">
        <v>9</v>
      </c>
      <c r="B15" s="127" t="s">
        <v>37</v>
      </c>
      <c r="C15" s="125">
        <v>100000000000</v>
      </c>
      <c r="D15" s="122">
        <v>0</v>
      </c>
      <c r="E15" s="125">
        <v>0</v>
      </c>
      <c r="F15" s="125">
        <v>0</v>
      </c>
      <c r="G15" s="122">
        <f t="shared" si="0"/>
        <v>100000000000</v>
      </c>
      <c r="I15" s="120"/>
      <c r="J15" s="120"/>
    </row>
    <row r="16" spans="1:12" ht="42">
      <c r="A16" s="121">
        <v>10</v>
      </c>
      <c r="B16" s="127" t="s">
        <v>38</v>
      </c>
      <c r="C16" s="125">
        <v>18163078852.380001</v>
      </c>
      <c r="D16" s="122">
        <v>0</v>
      </c>
      <c r="E16" s="125">
        <v>0</v>
      </c>
      <c r="F16" s="125">
        <v>0</v>
      </c>
      <c r="G16" s="122">
        <f t="shared" si="0"/>
        <v>18163078852.380001</v>
      </c>
      <c r="I16" s="120"/>
      <c r="J16" s="120"/>
    </row>
    <row r="17" spans="1:10" ht="42.75" customHeight="1">
      <c r="A17" s="121">
        <v>11</v>
      </c>
      <c r="B17" s="127" t="s">
        <v>39</v>
      </c>
      <c r="C17" s="125">
        <v>0</v>
      </c>
      <c r="D17" s="122">
        <v>0</v>
      </c>
      <c r="E17" s="125">
        <v>0</v>
      </c>
      <c r="F17" s="125">
        <v>18363387921.830002</v>
      </c>
      <c r="G17" s="122">
        <f t="shared" si="0"/>
        <v>18363387921.830002</v>
      </c>
      <c r="I17" s="120"/>
      <c r="J17" s="120"/>
    </row>
    <row r="18" spans="1:10" ht="82.2" customHeight="1">
      <c r="A18" s="121">
        <v>12</v>
      </c>
      <c r="B18" s="127" t="s">
        <v>40</v>
      </c>
      <c r="C18" s="125">
        <v>9958067240.6900005</v>
      </c>
      <c r="D18" s="122">
        <v>0</v>
      </c>
      <c r="E18" s="125">
        <v>0</v>
      </c>
      <c r="F18" s="125">
        <v>0</v>
      </c>
      <c r="G18" s="122">
        <f t="shared" si="0"/>
        <v>9958067240.6900005</v>
      </c>
      <c r="I18" s="120"/>
      <c r="J18" s="120"/>
    </row>
    <row r="19" spans="1:10" ht="42.75" customHeight="1">
      <c r="A19" s="121">
        <v>13</v>
      </c>
      <c r="B19" s="127" t="s">
        <v>41</v>
      </c>
      <c r="C19" s="125">
        <v>400000000000</v>
      </c>
      <c r="D19" s="122">
        <v>0</v>
      </c>
      <c r="E19" s="125">
        <v>0</v>
      </c>
      <c r="F19" s="125">
        <v>0</v>
      </c>
      <c r="G19" s="122">
        <f t="shared" si="0"/>
        <v>400000000000</v>
      </c>
      <c r="H19" s="128"/>
    </row>
    <row r="20" spans="1:10" ht="61.95" customHeight="1">
      <c r="A20" s="121">
        <v>14</v>
      </c>
      <c r="B20" s="127" t="s">
        <v>42</v>
      </c>
      <c r="C20" s="125">
        <v>100000000000</v>
      </c>
      <c r="D20" s="125">
        <v>0</v>
      </c>
      <c r="E20" s="125">
        <v>0</v>
      </c>
      <c r="F20" s="125">
        <v>0</v>
      </c>
      <c r="G20" s="122">
        <f t="shared" si="0"/>
        <v>100000000000</v>
      </c>
      <c r="H20" s="128"/>
    </row>
    <row r="21" spans="1:10" ht="43.95" customHeight="1">
      <c r="A21" s="121">
        <v>15</v>
      </c>
      <c r="B21" s="127" t="s">
        <v>43</v>
      </c>
      <c r="C21" s="125">
        <v>47708976562.32</v>
      </c>
      <c r="D21" s="125">
        <v>0</v>
      </c>
      <c r="E21" s="125">
        <v>0</v>
      </c>
      <c r="F21" s="125">
        <v>0</v>
      </c>
      <c r="G21" s="122">
        <f t="shared" si="0"/>
        <v>47708976562.32</v>
      </c>
      <c r="H21" s="128"/>
    </row>
    <row r="22" spans="1:10" ht="30" customHeight="1">
      <c r="A22" s="121"/>
      <c r="B22" s="129" t="s">
        <v>44</v>
      </c>
      <c r="C22" s="125">
        <f>SUM(C7:C21)</f>
        <v>1718972451599.7</v>
      </c>
      <c r="D22" s="125">
        <f>SUM(D7:D21)</f>
        <v>28711117803.669998</v>
      </c>
      <c r="E22" s="125">
        <f>SUM(E7:E21)</f>
        <v>26010943485.73</v>
      </c>
      <c r="F22" s="125">
        <f>SUM(F7:F21)</f>
        <v>637617636174.63</v>
      </c>
      <c r="G22" s="122">
        <f>SUM(G7:G21)</f>
        <v>2411312149063.73</v>
      </c>
      <c r="I22" s="124"/>
    </row>
    <row r="23" spans="1:10" ht="50.25" customHeight="1">
      <c r="B23" s="130"/>
      <c r="C23" s="131"/>
      <c r="D23" s="131"/>
      <c r="E23" s="131"/>
      <c r="F23" s="131"/>
      <c r="G23" s="128"/>
      <c r="H23" s="124"/>
      <c r="I23" s="124"/>
    </row>
    <row r="24" spans="1:10" ht="35.1" customHeight="1">
      <c r="A24" s="152" t="s">
        <v>45</v>
      </c>
      <c r="B24" s="152"/>
      <c r="C24" s="152"/>
      <c r="D24" s="152"/>
      <c r="E24" s="152"/>
      <c r="F24" s="152"/>
      <c r="G24" s="152"/>
      <c r="H24" s="152"/>
    </row>
    <row r="25" spans="1:10" ht="48" customHeight="1">
      <c r="A25" s="153" t="s">
        <v>46</v>
      </c>
      <c r="B25" s="154"/>
      <c r="C25" s="154"/>
      <c r="D25" s="154"/>
      <c r="E25" s="154"/>
      <c r="F25" s="154"/>
      <c r="G25" s="154"/>
      <c r="H25" s="154"/>
    </row>
    <row r="26" spans="1:10" ht="30" customHeight="1">
      <c r="A26" s="1">
        <v>0</v>
      </c>
      <c r="B26" s="1">
        <v>1</v>
      </c>
      <c r="C26" s="1">
        <v>2</v>
      </c>
      <c r="D26" s="1">
        <v>3</v>
      </c>
      <c r="E26" s="1" t="s">
        <v>47</v>
      </c>
      <c r="F26" s="1">
        <v>5</v>
      </c>
      <c r="G26" s="1">
        <v>6</v>
      </c>
      <c r="H26" s="1">
        <v>7</v>
      </c>
      <c r="I26" s="1">
        <v>8</v>
      </c>
      <c r="J26" s="30"/>
    </row>
    <row r="27" spans="1:10" ht="108" customHeight="1">
      <c r="A27" s="129" t="s">
        <v>21</v>
      </c>
      <c r="B27" s="129" t="s">
        <v>22</v>
      </c>
      <c r="C27" s="132" t="s">
        <v>48</v>
      </c>
      <c r="D27" s="129" t="s">
        <v>49</v>
      </c>
      <c r="E27" s="129" t="s">
        <v>50</v>
      </c>
      <c r="F27" s="119" t="s">
        <v>24</v>
      </c>
      <c r="G27" s="116" t="s">
        <v>25</v>
      </c>
      <c r="H27" s="116" t="s">
        <v>26</v>
      </c>
      <c r="I27" s="116" t="s">
        <v>27</v>
      </c>
      <c r="J27" s="140"/>
    </row>
    <row r="28" spans="1:10" ht="22.8">
      <c r="A28" s="121"/>
      <c r="B28" s="121"/>
      <c r="C28" s="147" t="s">
        <v>28</v>
      </c>
      <c r="D28" s="147" t="s">
        <v>28</v>
      </c>
      <c r="E28" s="147" t="s">
        <v>28</v>
      </c>
      <c r="F28" s="148" t="s">
        <v>28</v>
      </c>
      <c r="G28" s="147" t="s">
        <v>28</v>
      </c>
      <c r="H28" s="147" t="s">
        <v>28</v>
      </c>
      <c r="I28" s="147" t="s">
        <v>28</v>
      </c>
      <c r="J28" s="139"/>
    </row>
    <row r="29" spans="1:10" ht="20.25" customHeight="1">
      <c r="A29" s="121">
        <v>1</v>
      </c>
      <c r="B29" s="121" t="s">
        <v>51</v>
      </c>
      <c r="C29" s="133">
        <v>388962044990.44</v>
      </c>
      <c r="D29" s="134">
        <v>-106545159329.72</v>
      </c>
      <c r="E29" s="133">
        <f>C29+D29</f>
        <v>282416885660.71997</v>
      </c>
      <c r="F29" s="135">
        <v>12338712905.91</v>
      </c>
      <c r="G29" s="133">
        <v>3495870804.48</v>
      </c>
      <c r="H29" s="133">
        <v>83124935992.809998</v>
      </c>
      <c r="I29" s="133">
        <f>E29+F29+G29+H29</f>
        <v>381376405363.91998</v>
      </c>
    </row>
    <row r="30" spans="1:10" ht="20.25" customHeight="1">
      <c r="A30" s="121">
        <v>2</v>
      </c>
      <c r="B30" s="121" t="s">
        <v>52</v>
      </c>
      <c r="C30" s="133">
        <v>8019835979.1800003</v>
      </c>
      <c r="D30" s="134">
        <v>0</v>
      </c>
      <c r="E30" s="133">
        <f>C30+D30</f>
        <v>8019835979.1800003</v>
      </c>
      <c r="F30" s="135">
        <v>254406451.66999999</v>
      </c>
      <c r="G30" s="133">
        <v>0</v>
      </c>
      <c r="H30" s="133">
        <v>0</v>
      </c>
      <c r="I30" s="133">
        <f t="shared" ref="I30:I33" si="1">E30+F30+G30+H30</f>
        <v>8274242430.8500004</v>
      </c>
      <c r="J30" s="141"/>
    </row>
    <row r="31" spans="1:10" ht="20.25" customHeight="1">
      <c r="A31" s="121">
        <v>3</v>
      </c>
      <c r="B31" s="121" t="s">
        <v>53</v>
      </c>
      <c r="C31" s="133">
        <v>4009917989.5900002</v>
      </c>
      <c r="D31" s="134">
        <v>0</v>
      </c>
      <c r="E31" s="133">
        <f>C31+D31</f>
        <v>4009917989.5900002</v>
      </c>
      <c r="F31" s="135">
        <v>127203225.83499999</v>
      </c>
      <c r="G31" s="133">
        <v>0</v>
      </c>
      <c r="H31" s="133">
        <v>0</v>
      </c>
      <c r="I31" s="133">
        <f t="shared" si="1"/>
        <v>4137121215.4250002</v>
      </c>
      <c r="J31" s="141"/>
    </row>
    <row r="32" spans="1:10" ht="42">
      <c r="A32" s="121">
        <v>4</v>
      </c>
      <c r="B32" s="127" t="s">
        <v>54</v>
      </c>
      <c r="C32" s="133">
        <v>13473324445.030001</v>
      </c>
      <c r="D32" s="134">
        <v>0</v>
      </c>
      <c r="E32" s="133">
        <f>C32+D32</f>
        <v>13473324445.030001</v>
      </c>
      <c r="F32" s="135">
        <v>427402838.80000001</v>
      </c>
      <c r="G32" s="133">
        <v>0</v>
      </c>
      <c r="H32" s="133">
        <v>0</v>
      </c>
      <c r="I32" s="133">
        <f t="shared" si="1"/>
        <v>13900727283.83</v>
      </c>
      <c r="J32" s="141"/>
    </row>
    <row r="33" spans="1:11" ht="21" customHeight="1">
      <c r="A33" s="121">
        <v>5</v>
      </c>
      <c r="B33" s="121" t="s">
        <v>55</v>
      </c>
      <c r="C33" s="133">
        <v>8019835979.1800003</v>
      </c>
      <c r="D33" s="133">
        <v>-371934302</v>
      </c>
      <c r="E33" s="133">
        <f>C33+D33</f>
        <v>7647901677.1800003</v>
      </c>
      <c r="F33" s="135">
        <v>254406451.66999999</v>
      </c>
      <c r="G33" s="133">
        <v>249705057.46000001</v>
      </c>
      <c r="H33" s="133">
        <v>5937495428.0600004</v>
      </c>
      <c r="I33" s="133">
        <f t="shared" si="1"/>
        <v>14089508614.370001</v>
      </c>
      <c r="J33" s="141"/>
    </row>
    <row r="34" spans="1:11" ht="36.75" customHeight="1">
      <c r="A34" s="121"/>
      <c r="B34" s="1" t="s">
        <v>27</v>
      </c>
      <c r="C34" s="136">
        <f>SUM(C29:C33)</f>
        <v>422484959383.41998</v>
      </c>
      <c r="D34" s="136">
        <f>SUM(D29:D33)</f>
        <v>-106917093631.72</v>
      </c>
      <c r="E34" s="136">
        <f>SUM(E29:E33)</f>
        <v>315567865751.70001</v>
      </c>
      <c r="F34" s="136">
        <f t="shared" ref="F34" si="2">SUM(F29:F33)</f>
        <v>13402131873.885</v>
      </c>
      <c r="G34" s="136">
        <f t="shared" ref="G34" si="3">SUM(G29:G33)</f>
        <v>3745575861.9400001</v>
      </c>
      <c r="H34" s="136">
        <f t="shared" ref="H34:I34" si="4">SUM(H29:H33)</f>
        <v>89062431420.869995</v>
      </c>
      <c r="I34" s="136">
        <f t="shared" si="4"/>
        <v>421778004908.39502</v>
      </c>
      <c r="J34" s="142"/>
    </row>
    <row r="35" spans="1:11">
      <c r="K35" s="128">
        <f>I34-D34</f>
        <v>528695098540.11499</v>
      </c>
    </row>
    <row r="36" spans="1:11" ht="12.75" hidden="1" customHeight="1">
      <c r="A36" s="155" t="s">
        <v>56</v>
      </c>
      <c r="B36" s="155"/>
      <c r="C36" s="155"/>
    </row>
    <row r="37" spans="1:11">
      <c r="A37" s="156"/>
      <c r="B37" s="156"/>
      <c r="C37" s="156"/>
      <c r="G37" s="128"/>
      <c r="H37" s="128"/>
      <c r="I37" s="124"/>
    </row>
    <row r="38" spans="1:11" ht="42.75" customHeight="1">
      <c r="B38" s="137"/>
      <c r="C38" s="138"/>
      <c r="E38" s="128"/>
      <c r="F38" s="128"/>
      <c r="G38" s="128"/>
      <c r="H38" s="124"/>
      <c r="I38" s="124"/>
    </row>
    <row r="39" spans="1:11">
      <c r="B39" s="137"/>
      <c r="C39" s="138"/>
      <c r="G39" s="128"/>
      <c r="I39" s="128"/>
    </row>
    <row r="40" spans="1:11">
      <c r="B40" s="138"/>
      <c r="C40" s="137"/>
      <c r="H40" s="128"/>
    </row>
    <row r="41" spans="1:11" ht="22.8">
      <c r="A41" s="157" t="s">
        <v>57</v>
      </c>
      <c r="B41" s="157"/>
      <c r="C41" s="157"/>
      <c r="D41" s="157"/>
      <c r="E41" s="157"/>
      <c r="F41" s="157"/>
      <c r="G41" s="157"/>
      <c r="H41" s="157"/>
      <c r="I41" s="157"/>
      <c r="J41" s="157"/>
    </row>
    <row r="42" spans="1:11" ht="35.25" customHeight="1">
      <c r="A42" s="157" t="s">
        <v>58</v>
      </c>
      <c r="B42" s="157"/>
      <c r="C42" s="157"/>
      <c r="D42" s="157"/>
      <c r="E42" s="157"/>
      <c r="F42" s="157"/>
      <c r="G42" s="157"/>
      <c r="H42" s="157"/>
      <c r="I42" s="157"/>
      <c r="J42" s="157"/>
    </row>
    <row r="43" spans="1:11" ht="30.75" customHeight="1">
      <c r="A43" s="157" t="s">
        <v>59</v>
      </c>
      <c r="B43" s="157"/>
      <c r="C43" s="157"/>
      <c r="D43" s="157"/>
      <c r="E43" s="157"/>
      <c r="F43" s="157"/>
      <c r="G43" s="157"/>
      <c r="H43" s="157"/>
      <c r="I43" s="157"/>
      <c r="J43" s="157"/>
    </row>
    <row r="44" spans="1:11" ht="22.8">
      <c r="A44" s="157" t="s">
        <v>60</v>
      </c>
      <c r="B44" s="157"/>
      <c r="C44" s="157"/>
      <c r="D44" s="157"/>
      <c r="E44" s="157"/>
      <c r="F44" s="157"/>
      <c r="G44" s="157"/>
      <c r="H44" s="157"/>
      <c r="I44" s="157"/>
      <c r="J44" s="157"/>
    </row>
  </sheetData>
  <mergeCells count="12">
    <mergeCell ref="A43:J43"/>
    <mergeCell ref="A44:J44"/>
    <mergeCell ref="A25:H25"/>
    <mergeCell ref="A36:C36"/>
    <mergeCell ref="A37:C37"/>
    <mergeCell ref="A41:J41"/>
    <mergeCell ref="A42:J42"/>
    <mergeCell ref="A1:G1"/>
    <mergeCell ref="A2:G2"/>
    <mergeCell ref="A3:G3"/>
    <mergeCell ref="A4:G4"/>
    <mergeCell ref="A24:H24"/>
  </mergeCells>
  <pageMargins left="0.74791666666666701" right="0.74791666666666701" top="0.39305555555555599" bottom="0.40902777777777799" header="0.51180555555555596" footer="0.51180555555555596"/>
  <pageSetup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"/>
  <sheetViews>
    <sheetView topLeftCell="A4" zoomScale="130" zoomScaleNormal="130" workbookViewId="0">
      <pane xSplit="2" ySplit="5" topLeftCell="M44" activePane="bottomRight" state="frozen"/>
      <selection pane="topRight"/>
      <selection pane="bottomLeft"/>
      <selection pane="bottomRight" activeCell="P45" sqref="P45"/>
    </sheetView>
  </sheetViews>
  <sheetFormatPr defaultColWidth="8.88671875" defaultRowHeight="13.2"/>
  <cols>
    <col min="1" max="1" width="4.109375" style="14" customWidth="1"/>
    <col min="2" max="2" width="20" style="14" customWidth="1"/>
    <col min="3" max="3" width="7.44140625" style="14" customWidth="1"/>
    <col min="4" max="4" width="25.5546875" style="14" customWidth="1"/>
    <col min="5" max="5" width="23.6640625" style="14" customWidth="1"/>
    <col min="6" max="6" width="28.33203125" style="14" customWidth="1"/>
    <col min="7" max="7" width="21.33203125" style="14" customWidth="1"/>
    <col min="8" max="8" width="24.44140625" style="14" customWidth="1"/>
    <col min="9" max="9" width="22.6640625" style="14" customWidth="1"/>
    <col min="10" max="14" width="25.5546875" style="14" customWidth="1"/>
    <col min="15" max="20" width="22" style="14" customWidth="1"/>
    <col min="21" max="21" width="28" style="14" customWidth="1"/>
    <col min="22" max="22" width="29.44140625" style="14" customWidth="1"/>
    <col min="23" max="23" width="6.44140625" style="14" customWidth="1"/>
    <col min="24" max="24" width="8.88671875" style="14"/>
    <col min="25" max="25" width="16.33203125" style="14" customWidth="1"/>
    <col min="26" max="26" width="16.88671875" style="14" customWidth="1"/>
    <col min="27" max="27" width="21" style="14" customWidth="1"/>
    <col min="28" max="28" width="8.88671875" style="14"/>
    <col min="29" max="29" width="17.44140625" style="14" customWidth="1"/>
    <col min="30" max="30" width="12.33203125" style="14" customWidth="1"/>
    <col min="31" max="31" width="17.88671875" style="14" customWidth="1"/>
    <col min="32" max="33" width="8.88671875" style="14"/>
    <col min="34" max="34" width="17.88671875" style="14" customWidth="1"/>
    <col min="35" max="35" width="16.33203125" style="14" customWidth="1"/>
    <col min="36" max="36" width="17.88671875" style="14" customWidth="1"/>
    <col min="37" max="16384" width="8.88671875" style="14"/>
  </cols>
  <sheetData>
    <row r="1" spans="1:36" ht="22.8">
      <c r="A1" s="158" t="s">
        <v>61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</row>
    <row r="2" spans="1:36" ht="24.6">
      <c r="A2" s="159" t="s">
        <v>62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</row>
    <row r="3" spans="1:36" ht="18" customHeight="1">
      <c r="A3" s="160" t="s">
        <v>63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</row>
    <row r="4" spans="1:36" ht="17.399999999999999">
      <c r="A4" s="161" t="s">
        <v>64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36" ht="15.6">
      <c r="A5" s="7">
        <v>1</v>
      </c>
      <c r="B5" s="7">
        <v>2</v>
      </c>
      <c r="C5" s="7">
        <v>3</v>
      </c>
      <c r="D5" s="7">
        <v>4</v>
      </c>
      <c r="E5" s="7">
        <v>5</v>
      </c>
      <c r="F5" s="7" t="s">
        <v>65</v>
      </c>
      <c r="G5" s="7">
        <v>7</v>
      </c>
      <c r="H5" s="7">
        <v>8</v>
      </c>
      <c r="I5" s="7">
        <v>9</v>
      </c>
      <c r="J5" s="7" t="s">
        <v>66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 t="s">
        <v>67</v>
      </c>
      <c r="V5" s="7" t="s">
        <v>68</v>
      </c>
      <c r="W5" s="100"/>
    </row>
    <row r="6" spans="1:36" ht="12.75" customHeight="1">
      <c r="A6" s="166" t="s">
        <v>21</v>
      </c>
      <c r="B6" s="166" t="s">
        <v>22</v>
      </c>
      <c r="C6" s="166" t="s">
        <v>69</v>
      </c>
      <c r="D6" s="166" t="s">
        <v>70</v>
      </c>
      <c r="E6" s="166" t="s">
        <v>71</v>
      </c>
      <c r="F6" s="166" t="s">
        <v>72</v>
      </c>
      <c r="G6" s="162" t="s">
        <v>73</v>
      </c>
      <c r="H6" s="163"/>
      <c r="I6" s="164"/>
      <c r="J6" s="166" t="s">
        <v>50</v>
      </c>
      <c r="K6" s="168" t="s">
        <v>74</v>
      </c>
      <c r="L6" s="168" t="s">
        <v>75</v>
      </c>
      <c r="M6" s="168" t="s">
        <v>76</v>
      </c>
      <c r="N6" s="166" t="s">
        <v>25</v>
      </c>
      <c r="O6" s="166" t="s">
        <v>77</v>
      </c>
      <c r="P6" s="166" t="s">
        <v>78</v>
      </c>
      <c r="Q6" s="166" t="s">
        <v>79</v>
      </c>
      <c r="R6" s="166" t="s">
        <v>80</v>
      </c>
      <c r="S6" s="166" t="s">
        <v>81</v>
      </c>
      <c r="T6" s="166" t="s">
        <v>82</v>
      </c>
      <c r="U6" s="166" t="s">
        <v>83</v>
      </c>
      <c r="V6" s="166" t="s">
        <v>84</v>
      </c>
      <c r="W6" s="170" t="s">
        <v>21</v>
      </c>
    </row>
    <row r="7" spans="1:36" ht="50.25" customHeight="1">
      <c r="A7" s="167"/>
      <c r="B7" s="167"/>
      <c r="C7" s="167"/>
      <c r="D7" s="167"/>
      <c r="E7" s="167"/>
      <c r="F7" s="167"/>
      <c r="G7" s="99" t="s">
        <v>85</v>
      </c>
      <c r="H7" s="99" t="s">
        <v>86</v>
      </c>
      <c r="I7" s="99" t="s">
        <v>87</v>
      </c>
      <c r="J7" s="167"/>
      <c r="K7" s="169"/>
      <c r="L7" s="169"/>
      <c r="M7" s="169"/>
      <c r="N7" s="167"/>
      <c r="O7" s="167"/>
      <c r="P7" s="167"/>
      <c r="Q7" s="167"/>
      <c r="R7" s="167"/>
      <c r="S7" s="167"/>
      <c r="T7" s="167"/>
      <c r="U7" s="167"/>
      <c r="V7" s="167"/>
      <c r="W7" s="171"/>
    </row>
    <row r="8" spans="1:36" ht="21" customHeight="1">
      <c r="A8" s="100"/>
      <c r="B8" s="100"/>
      <c r="C8" s="100"/>
      <c r="D8" s="149" t="s">
        <v>28</v>
      </c>
      <c r="E8" s="149" t="s">
        <v>28</v>
      </c>
      <c r="F8" s="149" t="s">
        <v>28</v>
      </c>
      <c r="G8" s="149" t="s">
        <v>28</v>
      </c>
      <c r="H8" s="149" t="s">
        <v>28</v>
      </c>
      <c r="I8" s="149" t="s">
        <v>28</v>
      </c>
      <c r="J8" s="149" t="s">
        <v>28</v>
      </c>
      <c r="K8" s="149" t="s">
        <v>28</v>
      </c>
      <c r="L8" s="149" t="s">
        <v>28</v>
      </c>
      <c r="M8" s="149" t="s">
        <v>28</v>
      </c>
      <c r="N8" s="149" t="s">
        <v>28</v>
      </c>
      <c r="O8" s="149" t="s">
        <v>28</v>
      </c>
      <c r="P8" s="149" t="s">
        <v>28</v>
      </c>
      <c r="Q8" s="149" t="s">
        <v>28</v>
      </c>
      <c r="R8" s="149" t="s">
        <v>28</v>
      </c>
      <c r="S8" s="149" t="s">
        <v>28</v>
      </c>
      <c r="T8" s="149" t="s">
        <v>28</v>
      </c>
      <c r="U8" s="149" t="s">
        <v>28</v>
      </c>
      <c r="V8" s="149" t="s">
        <v>28</v>
      </c>
      <c r="W8" s="100"/>
    </row>
    <row r="9" spans="1:36" ht="30" customHeight="1">
      <c r="A9" s="100">
        <v>1</v>
      </c>
      <c r="B9" s="101" t="s">
        <v>88</v>
      </c>
      <c r="C9" s="102">
        <v>17</v>
      </c>
      <c r="D9" s="103">
        <v>5148948961.9524298</v>
      </c>
      <c r="E9" s="103">
        <v>1972066551.7309</v>
      </c>
      <c r="F9" s="104">
        <f>D9+E9</f>
        <v>7121015513.68332</v>
      </c>
      <c r="G9" s="103">
        <v>605536033.20000005</v>
      </c>
      <c r="H9" s="103">
        <v>0</v>
      </c>
      <c r="I9" s="103">
        <f>777452738.05-H9-G9</f>
        <v>171916704.84999999</v>
      </c>
      <c r="J9" s="103">
        <f>F9-G9-H9-I9</f>
        <v>6343562775.6333303</v>
      </c>
      <c r="K9" s="103">
        <v>163335738.86000001</v>
      </c>
      <c r="L9" s="103">
        <v>54879178.079999998</v>
      </c>
      <c r="M9" s="103">
        <f>K9+L9</f>
        <v>218214916.94</v>
      </c>
      <c r="N9" s="103">
        <v>289273090.19419998</v>
      </c>
      <c r="O9" s="103">
        <v>147109422.48410001</v>
      </c>
      <c r="P9" s="103">
        <f>O9/2</f>
        <v>73554711.242050007</v>
      </c>
      <c r="Q9" s="103">
        <f>O9-P9</f>
        <v>73554711.242050007</v>
      </c>
      <c r="R9" s="103">
        <v>6119703078.7923002</v>
      </c>
      <c r="S9" s="103">
        <v>0</v>
      </c>
      <c r="T9" s="103">
        <f>R9-S9</f>
        <v>6119703078.7923002</v>
      </c>
      <c r="U9" s="114">
        <f t="shared" ref="U9:U44" si="0">F9+N9+O9+R9+M9</f>
        <v>13895316022.093901</v>
      </c>
      <c r="V9" s="115">
        <f t="shared" ref="V9:V44" si="1">J9+N9+Q9+T9+M9</f>
        <v>13044308572.801901</v>
      </c>
      <c r="W9" s="100">
        <v>1</v>
      </c>
      <c r="AJ9" s="97">
        <v>0</v>
      </c>
    </row>
    <row r="10" spans="1:36" ht="30" customHeight="1">
      <c r="A10" s="100">
        <v>2</v>
      </c>
      <c r="B10" s="101" t="s">
        <v>89</v>
      </c>
      <c r="C10" s="105">
        <v>21</v>
      </c>
      <c r="D10" s="103">
        <v>5477596249.38305</v>
      </c>
      <c r="E10" s="103">
        <v>0</v>
      </c>
      <c r="F10" s="104">
        <f t="shared" ref="F10:F44" si="2">D10+E10</f>
        <v>5477596249.38305</v>
      </c>
      <c r="G10" s="103">
        <v>854501279.27999997</v>
      </c>
      <c r="H10" s="103">
        <v>0</v>
      </c>
      <c r="I10" s="103">
        <f>1097162391.56-H10-G10</f>
        <v>242661112.28</v>
      </c>
      <c r="J10" s="103">
        <f t="shared" ref="J10:J44" si="3">F10-G10-H10-I10</f>
        <v>4380433857.8230495</v>
      </c>
      <c r="K10" s="103">
        <v>173761137.90000001</v>
      </c>
      <c r="L10" s="103">
        <v>0</v>
      </c>
      <c r="M10" s="103">
        <f t="shared" ref="M10:M44" si="4">K10+L10</f>
        <v>173761137.90000001</v>
      </c>
      <c r="N10" s="103">
        <v>272741641.88010001</v>
      </c>
      <c r="O10" s="103">
        <v>156499127.6476</v>
      </c>
      <c r="P10" s="103">
        <v>0</v>
      </c>
      <c r="Q10" s="103">
        <f t="shared" ref="Q10:Q44" si="5">O10-P10</f>
        <v>156499127.6476</v>
      </c>
      <c r="R10" s="103">
        <v>6704592773.2915001</v>
      </c>
      <c r="S10" s="103">
        <v>0</v>
      </c>
      <c r="T10" s="103">
        <f t="shared" ref="T10:T44" si="6">R10-S10</f>
        <v>6704592773.2915001</v>
      </c>
      <c r="U10" s="114">
        <f t="shared" si="0"/>
        <v>12785190930.102301</v>
      </c>
      <c r="V10" s="115">
        <f t="shared" si="1"/>
        <v>11688028538.542299</v>
      </c>
      <c r="W10" s="100">
        <v>2</v>
      </c>
      <c r="AJ10" s="97">
        <v>0</v>
      </c>
    </row>
    <row r="11" spans="1:36" ht="30" customHeight="1">
      <c r="A11" s="100">
        <v>3</v>
      </c>
      <c r="B11" s="101" t="s">
        <v>90</v>
      </c>
      <c r="C11" s="105">
        <v>31</v>
      </c>
      <c r="D11" s="103">
        <v>5528499120.8499699</v>
      </c>
      <c r="E11" s="103">
        <v>26186286074.7342</v>
      </c>
      <c r="F11" s="104">
        <f t="shared" si="2"/>
        <v>31714785195.584202</v>
      </c>
      <c r="G11" s="103">
        <v>427016190.75999999</v>
      </c>
      <c r="H11" s="103">
        <v>0</v>
      </c>
      <c r="I11" s="103">
        <f>1361505314.18-H11-G11</f>
        <v>934489123.41999996</v>
      </c>
      <c r="J11" s="103">
        <f t="shared" si="3"/>
        <v>30353279881.404202</v>
      </c>
      <c r="K11" s="103">
        <v>175375886.49000001</v>
      </c>
      <c r="L11" s="103">
        <v>681897446.29999995</v>
      </c>
      <c r="M11" s="103">
        <f t="shared" si="4"/>
        <v>857273332.78999996</v>
      </c>
      <c r="N11" s="103">
        <v>299813657.34469998</v>
      </c>
      <c r="O11" s="103">
        <v>157953461.74169999</v>
      </c>
      <c r="P11" s="103">
        <f>O11/2</f>
        <v>78976730.870849997</v>
      </c>
      <c r="Q11" s="103">
        <f t="shared" si="5"/>
        <v>78976730.870849997</v>
      </c>
      <c r="R11" s="103">
        <v>7369952338.6243</v>
      </c>
      <c r="S11" s="103">
        <v>0</v>
      </c>
      <c r="T11" s="103">
        <f t="shared" si="6"/>
        <v>7369952338.6243</v>
      </c>
      <c r="U11" s="114">
        <f t="shared" si="0"/>
        <v>40399777986.0849</v>
      </c>
      <c r="V11" s="115">
        <f t="shared" si="1"/>
        <v>38959295941.033997</v>
      </c>
      <c r="W11" s="100">
        <v>3</v>
      </c>
      <c r="AJ11" s="97">
        <v>0</v>
      </c>
    </row>
    <row r="12" spans="1:36" ht="30" customHeight="1">
      <c r="A12" s="100">
        <v>4</v>
      </c>
      <c r="B12" s="101" t="s">
        <v>91</v>
      </c>
      <c r="C12" s="105">
        <v>21</v>
      </c>
      <c r="D12" s="103">
        <v>5467334617.6814604</v>
      </c>
      <c r="E12" s="103">
        <v>1969975027.9789</v>
      </c>
      <c r="F12" s="104">
        <f t="shared" si="2"/>
        <v>7437309645.6603603</v>
      </c>
      <c r="G12" s="103">
        <v>533049433.56999999</v>
      </c>
      <c r="H12" s="103">
        <v>0</v>
      </c>
      <c r="I12" s="103">
        <f>571590415.69-H12-G12</f>
        <v>38540982.120000102</v>
      </c>
      <c r="J12" s="103">
        <f t="shared" si="3"/>
        <v>6865719229.9703598</v>
      </c>
      <c r="K12" s="103">
        <v>173435616.86000001</v>
      </c>
      <c r="L12" s="103">
        <v>53203753.520000003</v>
      </c>
      <c r="M12" s="103">
        <f t="shared" si="4"/>
        <v>226639370.38</v>
      </c>
      <c r="N12" s="103">
        <v>355784091.18480003</v>
      </c>
      <c r="O12" s="103">
        <v>156205944.95660001</v>
      </c>
      <c r="P12" s="103">
        <v>0</v>
      </c>
      <c r="Q12" s="103">
        <f t="shared" si="5"/>
        <v>156205944.95660001</v>
      </c>
      <c r="R12" s="103">
        <v>7172986548.1559</v>
      </c>
      <c r="S12" s="103">
        <v>0</v>
      </c>
      <c r="T12" s="103">
        <f t="shared" si="6"/>
        <v>7172986548.1559</v>
      </c>
      <c r="U12" s="114">
        <f t="shared" si="0"/>
        <v>15348925600.3377</v>
      </c>
      <c r="V12" s="115">
        <f t="shared" si="1"/>
        <v>14777335184.647699</v>
      </c>
      <c r="W12" s="100">
        <v>4</v>
      </c>
      <c r="AJ12" s="97">
        <v>0</v>
      </c>
    </row>
    <row r="13" spans="1:36" ht="30" customHeight="1">
      <c r="A13" s="100">
        <v>5</v>
      </c>
      <c r="B13" s="101" t="s">
        <v>92</v>
      </c>
      <c r="C13" s="105">
        <v>20</v>
      </c>
      <c r="D13" s="103">
        <v>6577386722.2680502</v>
      </c>
      <c r="E13" s="103">
        <v>0</v>
      </c>
      <c r="F13" s="104">
        <f t="shared" si="2"/>
        <v>6577386722.2680502</v>
      </c>
      <c r="G13" s="103">
        <v>1368583217.45</v>
      </c>
      <c r="H13" s="103">
        <v>958822872.39999998</v>
      </c>
      <c r="I13" s="103">
        <f>3157255650.4-H13-G13</f>
        <v>829849560.54999995</v>
      </c>
      <c r="J13" s="103">
        <f t="shared" si="3"/>
        <v>3420131071.8680501</v>
      </c>
      <c r="K13" s="103">
        <v>208648857.86000001</v>
      </c>
      <c r="L13" s="103">
        <v>0</v>
      </c>
      <c r="M13" s="103">
        <f t="shared" si="4"/>
        <v>208648857.86000001</v>
      </c>
      <c r="N13" s="103">
        <v>310889502.83399999</v>
      </c>
      <c r="O13" s="103">
        <v>187920985.2958</v>
      </c>
      <c r="P13" s="103">
        <v>0</v>
      </c>
      <c r="Q13" s="103">
        <f t="shared" si="5"/>
        <v>187920985.2958</v>
      </c>
      <c r="R13" s="103">
        <v>7423502120.5143003</v>
      </c>
      <c r="S13" s="103">
        <v>0</v>
      </c>
      <c r="T13" s="103">
        <f t="shared" si="6"/>
        <v>7423502120.5143003</v>
      </c>
      <c r="U13" s="114">
        <f t="shared" si="0"/>
        <v>14708348188.7722</v>
      </c>
      <c r="V13" s="115">
        <f t="shared" si="1"/>
        <v>11551092538.3722</v>
      </c>
      <c r="W13" s="100">
        <v>5</v>
      </c>
      <c r="AJ13" s="97">
        <v>0</v>
      </c>
    </row>
    <row r="14" spans="1:36" ht="30" customHeight="1">
      <c r="A14" s="100">
        <v>6</v>
      </c>
      <c r="B14" s="101" t="s">
        <v>93</v>
      </c>
      <c r="C14" s="105">
        <v>8</v>
      </c>
      <c r="D14" s="103">
        <v>4865396669.0797195</v>
      </c>
      <c r="E14" s="103">
        <v>28449169310.799999</v>
      </c>
      <c r="F14" s="104">
        <f t="shared" si="2"/>
        <v>33314565979.8797</v>
      </c>
      <c r="G14" s="103">
        <v>356317853.58999997</v>
      </c>
      <c r="H14" s="103">
        <v>0</v>
      </c>
      <c r="I14" s="103">
        <f>1658575498.57-H14-G14</f>
        <v>1302257644.98</v>
      </c>
      <c r="J14" s="103">
        <f t="shared" si="3"/>
        <v>31655990481.3097</v>
      </c>
      <c r="K14" s="103">
        <v>154340850.08000001</v>
      </c>
      <c r="L14" s="103">
        <v>692113690.11000001</v>
      </c>
      <c r="M14" s="103">
        <f t="shared" si="4"/>
        <v>846454540.19000006</v>
      </c>
      <c r="N14" s="103">
        <v>230211339.68619999</v>
      </c>
      <c r="O14" s="103">
        <v>139008115.9152</v>
      </c>
      <c r="P14" s="103">
        <f t="shared" ref="P14:P20" si="7">O14/2</f>
        <v>69504057.957599998</v>
      </c>
      <c r="Q14" s="103">
        <f t="shared" si="5"/>
        <v>69504057.957599998</v>
      </c>
      <c r="R14" s="103">
        <v>6164841915.7643003</v>
      </c>
      <c r="S14" s="103">
        <v>0</v>
      </c>
      <c r="T14" s="103">
        <f t="shared" si="6"/>
        <v>6164841915.7643003</v>
      </c>
      <c r="U14" s="114">
        <f t="shared" si="0"/>
        <v>40695081891.435402</v>
      </c>
      <c r="V14" s="115">
        <f t="shared" si="1"/>
        <v>38967002334.907799</v>
      </c>
      <c r="W14" s="100">
        <v>6</v>
      </c>
      <c r="AJ14" s="97">
        <v>0</v>
      </c>
    </row>
    <row r="15" spans="1:36" ht="30" customHeight="1">
      <c r="A15" s="100">
        <v>7</v>
      </c>
      <c r="B15" s="101" t="s">
        <v>94</v>
      </c>
      <c r="C15" s="105">
        <v>23</v>
      </c>
      <c r="D15" s="103">
        <v>6166725240.9276104</v>
      </c>
      <c r="E15" s="103">
        <v>0</v>
      </c>
      <c r="F15" s="104">
        <f t="shared" si="2"/>
        <v>6166725240.9276104</v>
      </c>
      <c r="G15" s="103">
        <v>227908392.08000001</v>
      </c>
      <c r="H15" s="103">
        <v>0</v>
      </c>
      <c r="I15" s="103">
        <f>417262897.25-H15-G15</f>
        <v>189354505.16999999</v>
      </c>
      <c r="J15" s="103">
        <f t="shared" si="3"/>
        <v>5749462343.6776104</v>
      </c>
      <c r="K15" s="103">
        <v>195621792.13999999</v>
      </c>
      <c r="L15" s="103">
        <v>0</v>
      </c>
      <c r="M15" s="103">
        <f t="shared" si="4"/>
        <v>195621792.13999999</v>
      </c>
      <c r="N15" s="103">
        <v>303400313.68129998</v>
      </c>
      <c r="O15" s="103">
        <v>176188071.685</v>
      </c>
      <c r="P15" s="103">
        <f t="shared" si="7"/>
        <v>88094035.842500001</v>
      </c>
      <c r="Q15" s="103">
        <f t="shared" si="5"/>
        <v>88094035.842500001</v>
      </c>
      <c r="R15" s="103">
        <v>6885817503.3491001</v>
      </c>
      <c r="S15" s="103">
        <v>0</v>
      </c>
      <c r="T15" s="103">
        <f t="shared" si="6"/>
        <v>6885817503.3491001</v>
      </c>
      <c r="U15" s="114">
        <f t="shared" si="0"/>
        <v>13727752921.783001</v>
      </c>
      <c r="V15" s="115">
        <f t="shared" si="1"/>
        <v>13222395988.6905</v>
      </c>
      <c r="W15" s="100">
        <v>7</v>
      </c>
      <c r="AJ15" s="97">
        <v>0</v>
      </c>
    </row>
    <row r="16" spans="1:36" ht="30" customHeight="1">
      <c r="A16" s="100">
        <v>8</v>
      </c>
      <c r="B16" s="101" t="s">
        <v>95</v>
      </c>
      <c r="C16" s="105">
        <v>27</v>
      </c>
      <c r="D16" s="103">
        <v>6831847788.7907</v>
      </c>
      <c r="E16" s="103">
        <v>0</v>
      </c>
      <c r="F16" s="104">
        <f t="shared" si="2"/>
        <v>6831847788.7907</v>
      </c>
      <c r="G16" s="103">
        <v>251017439.46000001</v>
      </c>
      <c r="H16" s="103">
        <v>0</v>
      </c>
      <c r="I16" s="103">
        <f>328160255.12-H16-G16</f>
        <v>77142815.659999996</v>
      </c>
      <c r="J16" s="103">
        <f t="shared" si="3"/>
        <v>6503687533.6707001</v>
      </c>
      <c r="K16" s="103">
        <v>216720910.34999999</v>
      </c>
      <c r="L16" s="103">
        <v>0</v>
      </c>
      <c r="M16" s="103">
        <f t="shared" si="4"/>
        <v>216720910.34999999</v>
      </c>
      <c r="N16" s="103">
        <v>303611106.56059998</v>
      </c>
      <c r="O16" s="103">
        <v>195191133.2069</v>
      </c>
      <c r="P16" s="103">
        <v>0</v>
      </c>
      <c r="Q16" s="103">
        <f t="shared" si="5"/>
        <v>195191133.2069</v>
      </c>
      <c r="R16" s="103">
        <v>7240559285.4226999</v>
      </c>
      <c r="S16" s="103">
        <v>0</v>
      </c>
      <c r="T16" s="103">
        <f t="shared" si="6"/>
        <v>7240559285.4226999</v>
      </c>
      <c r="U16" s="114">
        <f t="shared" si="0"/>
        <v>14787930224.3309</v>
      </c>
      <c r="V16" s="115">
        <f t="shared" si="1"/>
        <v>14459769969.210899</v>
      </c>
      <c r="W16" s="100">
        <v>8</v>
      </c>
      <c r="AJ16" s="97">
        <v>0</v>
      </c>
    </row>
    <row r="17" spans="1:36" ht="30" customHeight="1">
      <c r="A17" s="100">
        <v>9</v>
      </c>
      <c r="B17" s="101" t="s">
        <v>96</v>
      </c>
      <c r="C17" s="105">
        <v>18</v>
      </c>
      <c r="D17" s="103">
        <v>5529441958.64884</v>
      </c>
      <c r="E17" s="103">
        <v>0</v>
      </c>
      <c r="F17" s="104">
        <f t="shared" si="2"/>
        <v>5529441958.64884</v>
      </c>
      <c r="G17" s="103">
        <v>1646471076.5799999</v>
      </c>
      <c r="H17" s="103">
        <v>1053652837.6799999</v>
      </c>
      <c r="I17" s="103">
        <f>3150490732.3-H17-G17</f>
        <v>450366818.04000002</v>
      </c>
      <c r="J17" s="103">
        <f t="shared" si="3"/>
        <v>2378951226.3488402</v>
      </c>
      <c r="K17" s="103">
        <v>175405795.34</v>
      </c>
      <c r="L17" s="103">
        <v>0</v>
      </c>
      <c r="M17" s="103">
        <f t="shared" si="4"/>
        <v>175405795.34</v>
      </c>
      <c r="N17" s="103">
        <v>270102641.4946</v>
      </c>
      <c r="O17" s="103">
        <v>157980399.34110001</v>
      </c>
      <c r="P17" s="103">
        <f t="shared" si="7"/>
        <v>78990199.670550004</v>
      </c>
      <c r="Q17" s="103">
        <f t="shared" si="5"/>
        <v>78990199.670550004</v>
      </c>
      <c r="R17" s="103">
        <v>6038833303.6032</v>
      </c>
      <c r="S17" s="103">
        <v>0</v>
      </c>
      <c r="T17" s="103">
        <f t="shared" si="6"/>
        <v>6038833303.6032</v>
      </c>
      <c r="U17" s="114">
        <f t="shared" si="0"/>
        <v>12171764098.4277</v>
      </c>
      <c r="V17" s="115">
        <f t="shared" si="1"/>
        <v>8942283166.4571896</v>
      </c>
      <c r="W17" s="100">
        <v>9</v>
      </c>
      <c r="AJ17" s="97">
        <v>0</v>
      </c>
    </row>
    <row r="18" spans="1:36" ht="30" customHeight="1">
      <c r="A18" s="100">
        <v>10</v>
      </c>
      <c r="B18" s="101" t="s">
        <v>97</v>
      </c>
      <c r="C18" s="105">
        <v>25</v>
      </c>
      <c r="D18" s="103">
        <v>5583193494.8722095</v>
      </c>
      <c r="E18" s="103">
        <v>38855796170.191803</v>
      </c>
      <c r="F18" s="104">
        <f t="shared" si="2"/>
        <v>44438989665.064003</v>
      </c>
      <c r="G18" s="103">
        <v>292448892.44999999</v>
      </c>
      <c r="H18" s="103">
        <v>0</v>
      </c>
      <c r="I18" s="103">
        <f>2538458917.29-H18-G18</f>
        <v>2246010024.8400002</v>
      </c>
      <c r="J18" s="103">
        <f t="shared" si="3"/>
        <v>41900530747.774002</v>
      </c>
      <c r="K18" s="103">
        <v>177110909.71000001</v>
      </c>
      <c r="L18" s="103">
        <v>1012099062.05</v>
      </c>
      <c r="M18" s="103">
        <f t="shared" si="4"/>
        <v>1189209971.76</v>
      </c>
      <c r="N18" s="103">
        <v>350590248.1577</v>
      </c>
      <c r="O18" s="103">
        <v>159516121.97310001</v>
      </c>
      <c r="P18" s="103">
        <f t="shared" si="7"/>
        <v>79758060.986550003</v>
      </c>
      <c r="Q18" s="103">
        <f t="shared" si="5"/>
        <v>79758060.986550003</v>
      </c>
      <c r="R18" s="103">
        <v>7418623587.3329</v>
      </c>
      <c r="S18" s="103">
        <v>0</v>
      </c>
      <c r="T18" s="103">
        <f t="shared" si="6"/>
        <v>7418623587.3329</v>
      </c>
      <c r="U18" s="114">
        <f t="shared" si="0"/>
        <v>53556929594.287697</v>
      </c>
      <c r="V18" s="115">
        <f t="shared" si="1"/>
        <v>50938712616.0112</v>
      </c>
      <c r="W18" s="100">
        <v>10</v>
      </c>
      <c r="AJ18" s="97">
        <v>0</v>
      </c>
    </row>
    <row r="19" spans="1:36" ht="30" customHeight="1">
      <c r="A19" s="100">
        <v>11</v>
      </c>
      <c r="B19" s="101" t="s">
        <v>98</v>
      </c>
      <c r="C19" s="105">
        <v>13</v>
      </c>
      <c r="D19" s="103">
        <v>4919417557.1420803</v>
      </c>
      <c r="E19" s="103">
        <v>0</v>
      </c>
      <c r="F19" s="104">
        <f t="shared" si="2"/>
        <v>4919417557.1420803</v>
      </c>
      <c r="G19" s="103">
        <v>622119864.22000003</v>
      </c>
      <c r="H19" s="103">
        <v>0</v>
      </c>
      <c r="I19" s="103">
        <f>1061689129.83-H19-G19</f>
        <v>439569265.61000001</v>
      </c>
      <c r="J19" s="103">
        <f t="shared" si="3"/>
        <v>3857728427.3120799</v>
      </c>
      <c r="K19" s="103">
        <v>156054508.87</v>
      </c>
      <c r="L19" s="103">
        <v>0</v>
      </c>
      <c r="M19" s="103">
        <f t="shared" si="4"/>
        <v>156054508.87</v>
      </c>
      <c r="N19" s="103">
        <v>243568591.35159999</v>
      </c>
      <c r="O19" s="103">
        <v>140551534.1358</v>
      </c>
      <c r="P19" s="103">
        <v>0</v>
      </c>
      <c r="Q19" s="103">
        <f t="shared" si="5"/>
        <v>140551534.1358</v>
      </c>
      <c r="R19" s="103">
        <v>5742956313.7721996</v>
      </c>
      <c r="S19" s="103">
        <v>0</v>
      </c>
      <c r="T19" s="103">
        <f t="shared" si="6"/>
        <v>5742956313.7721996</v>
      </c>
      <c r="U19" s="114">
        <f t="shared" si="0"/>
        <v>11202548505.2717</v>
      </c>
      <c r="V19" s="115">
        <f t="shared" si="1"/>
        <v>10140859375.4417</v>
      </c>
      <c r="W19" s="100">
        <v>11</v>
      </c>
      <c r="AJ19" s="97">
        <v>0</v>
      </c>
    </row>
    <row r="20" spans="1:36" ht="30" customHeight="1">
      <c r="A20" s="100">
        <v>12</v>
      </c>
      <c r="B20" s="101" t="s">
        <v>99</v>
      </c>
      <c r="C20" s="105">
        <v>18</v>
      </c>
      <c r="D20" s="103">
        <v>5141579779.3654604</v>
      </c>
      <c r="E20" s="103">
        <v>3041190372.8896999</v>
      </c>
      <c r="F20" s="104">
        <f t="shared" si="2"/>
        <v>8182770152.2551603</v>
      </c>
      <c r="G20" s="103">
        <v>1642336777.46</v>
      </c>
      <c r="H20" s="103">
        <v>510923032.41000003</v>
      </c>
      <c r="I20" s="103">
        <f>2324053416.67-H20-G20</f>
        <v>170793606.80000001</v>
      </c>
      <c r="J20" s="103">
        <f t="shared" si="3"/>
        <v>5858716735.5851603</v>
      </c>
      <c r="K20" s="103">
        <v>163101972.53999999</v>
      </c>
      <c r="L20" s="103">
        <v>57636041.710000001</v>
      </c>
      <c r="M20" s="103">
        <f t="shared" si="4"/>
        <v>220738014.25</v>
      </c>
      <c r="N20" s="103">
        <v>317710487.58279997</v>
      </c>
      <c r="O20" s="103">
        <v>146898879.28349999</v>
      </c>
      <c r="P20" s="103">
        <f t="shared" si="7"/>
        <v>73449439.641749993</v>
      </c>
      <c r="Q20" s="103">
        <f t="shared" si="5"/>
        <v>73449439.641749993</v>
      </c>
      <c r="R20" s="103">
        <v>6765294708.7744999</v>
      </c>
      <c r="S20" s="103">
        <v>0</v>
      </c>
      <c r="T20" s="103">
        <f t="shared" si="6"/>
        <v>6765294708.7744999</v>
      </c>
      <c r="U20" s="114">
        <f t="shared" si="0"/>
        <v>15633412242.146</v>
      </c>
      <c r="V20" s="115">
        <f t="shared" si="1"/>
        <v>13235909385.8342</v>
      </c>
      <c r="W20" s="100">
        <v>12</v>
      </c>
      <c r="AJ20" s="97">
        <v>0</v>
      </c>
    </row>
    <row r="21" spans="1:36" ht="30" customHeight="1">
      <c r="A21" s="100">
        <v>13</v>
      </c>
      <c r="B21" s="101" t="s">
        <v>100</v>
      </c>
      <c r="C21" s="105">
        <v>16</v>
      </c>
      <c r="D21" s="103">
        <v>4916641558.4835901</v>
      </c>
      <c r="E21" s="103">
        <v>0</v>
      </c>
      <c r="F21" s="104">
        <f t="shared" si="2"/>
        <v>4916641558.4835901</v>
      </c>
      <c r="G21" s="103">
        <v>879373348.63</v>
      </c>
      <c r="H21" s="103">
        <v>345000000</v>
      </c>
      <c r="I21" s="103">
        <f>2407601441.89-H21-G21</f>
        <v>1183228093.26</v>
      </c>
      <c r="J21" s="103">
        <f t="shared" si="3"/>
        <v>2509040116.5935898</v>
      </c>
      <c r="K21" s="103">
        <v>155966448.22</v>
      </c>
      <c r="L21" s="103">
        <v>0</v>
      </c>
      <c r="M21" s="103">
        <f t="shared" si="4"/>
        <v>155966448.22</v>
      </c>
      <c r="N21" s="103">
        <v>252110442.4111</v>
      </c>
      <c r="O21" s="103">
        <v>140472221.7243</v>
      </c>
      <c r="P21" s="103">
        <v>0</v>
      </c>
      <c r="Q21" s="103">
        <f t="shared" si="5"/>
        <v>140472221.7243</v>
      </c>
      <c r="R21" s="103">
        <v>5833301439.5002003</v>
      </c>
      <c r="S21" s="103">
        <v>0</v>
      </c>
      <c r="T21" s="103">
        <f t="shared" si="6"/>
        <v>5833301439.5002003</v>
      </c>
      <c r="U21" s="114">
        <f t="shared" si="0"/>
        <v>11298492110.339199</v>
      </c>
      <c r="V21" s="115">
        <f t="shared" si="1"/>
        <v>8890890668.4491806</v>
      </c>
      <c r="W21" s="100">
        <v>13</v>
      </c>
      <c r="AJ21" s="97">
        <v>0</v>
      </c>
    </row>
    <row r="22" spans="1:36" ht="30" customHeight="1">
      <c r="A22" s="100">
        <v>14</v>
      </c>
      <c r="B22" s="101" t="s">
        <v>101</v>
      </c>
      <c r="C22" s="105">
        <v>17</v>
      </c>
      <c r="D22" s="103">
        <v>5529919186.8232002</v>
      </c>
      <c r="E22" s="103">
        <v>0</v>
      </c>
      <c r="F22" s="104">
        <f t="shared" si="2"/>
        <v>5529919186.8232002</v>
      </c>
      <c r="G22" s="103">
        <v>443524391.66000003</v>
      </c>
      <c r="H22" s="103">
        <v>0</v>
      </c>
      <c r="I22" s="103">
        <f>522168704-H22-G22</f>
        <v>78644312.340000004</v>
      </c>
      <c r="J22" s="103">
        <f t="shared" si="3"/>
        <v>5007750482.8232002</v>
      </c>
      <c r="K22" s="103">
        <v>175420934.03999999</v>
      </c>
      <c r="L22" s="103">
        <v>0</v>
      </c>
      <c r="M22" s="103">
        <f t="shared" si="4"/>
        <v>175420934.03999999</v>
      </c>
      <c r="N22" s="103">
        <v>301740654.12760001</v>
      </c>
      <c r="O22" s="103">
        <v>157994034.1162</v>
      </c>
      <c r="P22" s="103">
        <v>0</v>
      </c>
      <c r="Q22" s="103">
        <f t="shared" si="5"/>
        <v>157994034.1162</v>
      </c>
      <c r="R22" s="103">
        <v>6454780491.7685003</v>
      </c>
      <c r="S22" s="103">
        <v>0</v>
      </c>
      <c r="T22" s="103">
        <f t="shared" si="6"/>
        <v>6454780491.7685003</v>
      </c>
      <c r="U22" s="114">
        <f t="shared" si="0"/>
        <v>12619855300.8755</v>
      </c>
      <c r="V22" s="115">
        <f t="shared" si="1"/>
        <v>12097686596.8755</v>
      </c>
      <c r="W22" s="100">
        <v>14</v>
      </c>
      <c r="AJ22" s="97">
        <v>0</v>
      </c>
    </row>
    <row r="23" spans="1:36" ht="30" customHeight="1">
      <c r="A23" s="100">
        <v>15</v>
      </c>
      <c r="B23" s="101" t="s">
        <v>102</v>
      </c>
      <c r="C23" s="105">
        <v>11</v>
      </c>
      <c r="D23" s="103">
        <v>5179376646.6912699</v>
      </c>
      <c r="E23" s="103">
        <v>0</v>
      </c>
      <c r="F23" s="104">
        <f t="shared" si="2"/>
        <v>5179376646.6912699</v>
      </c>
      <c r="G23" s="103">
        <v>305642179.30000001</v>
      </c>
      <c r="H23" s="103">
        <v>1191927125.99</v>
      </c>
      <c r="I23" s="103">
        <f>1892188351.73-H23-G23</f>
        <v>394619046.44</v>
      </c>
      <c r="J23" s="103">
        <f t="shared" si="3"/>
        <v>3287188294.9612699</v>
      </c>
      <c r="K23" s="103">
        <v>164300970.49000001</v>
      </c>
      <c r="L23" s="103">
        <v>0</v>
      </c>
      <c r="M23" s="103">
        <f t="shared" si="4"/>
        <v>164300970.49000001</v>
      </c>
      <c r="N23" s="103">
        <v>245240278.5176</v>
      </c>
      <c r="O23" s="103">
        <v>147978764.78349999</v>
      </c>
      <c r="P23" s="103">
        <f>O23/2</f>
        <v>73989382.391749993</v>
      </c>
      <c r="Q23" s="103">
        <f t="shared" si="5"/>
        <v>73989382.391749993</v>
      </c>
      <c r="R23" s="103">
        <v>5798962686.7398005</v>
      </c>
      <c r="S23" s="103">
        <v>0</v>
      </c>
      <c r="T23" s="103">
        <f t="shared" si="6"/>
        <v>5798962686.7398005</v>
      </c>
      <c r="U23" s="114">
        <f t="shared" si="0"/>
        <v>11535859347.2222</v>
      </c>
      <c r="V23" s="115">
        <f t="shared" si="1"/>
        <v>9569681613.10042</v>
      </c>
      <c r="W23" s="100">
        <v>15</v>
      </c>
      <c r="AJ23" s="97">
        <v>0</v>
      </c>
    </row>
    <row r="24" spans="1:36" ht="30" customHeight="1">
      <c r="A24" s="100">
        <v>16</v>
      </c>
      <c r="B24" s="101" t="s">
        <v>103</v>
      </c>
      <c r="C24" s="105">
        <v>27</v>
      </c>
      <c r="D24" s="103">
        <v>5717122274.62008</v>
      </c>
      <c r="E24" s="103">
        <v>3169359738.1188998</v>
      </c>
      <c r="F24" s="104">
        <f t="shared" si="2"/>
        <v>8886482012.7389793</v>
      </c>
      <c r="G24" s="103">
        <v>770316109.75999999</v>
      </c>
      <c r="H24" s="103">
        <v>0</v>
      </c>
      <c r="I24" s="103">
        <f>2241136713.95-H24-G24</f>
        <v>1470820604.1900001</v>
      </c>
      <c r="J24" s="103">
        <f t="shared" si="3"/>
        <v>6645345298.7889795</v>
      </c>
      <c r="K24" s="103">
        <v>181359418.75</v>
      </c>
      <c r="L24" s="103">
        <v>87949451.700000003</v>
      </c>
      <c r="M24" s="103">
        <f t="shared" si="4"/>
        <v>269308870.44999999</v>
      </c>
      <c r="N24" s="103">
        <v>314764013.13889998</v>
      </c>
      <c r="O24" s="103">
        <v>163342569.97</v>
      </c>
      <c r="P24" s="103">
        <f t="shared" ref="P24" si="8">O24/2</f>
        <v>81671284.984999999</v>
      </c>
      <c r="Q24" s="103">
        <f t="shared" si="5"/>
        <v>81671284.984999999</v>
      </c>
      <c r="R24" s="103">
        <v>6724331603.5986004</v>
      </c>
      <c r="S24" s="103">
        <v>0</v>
      </c>
      <c r="T24" s="103">
        <f t="shared" si="6"/>
        <v>6724331603.5986004</v>
      </c>
      <c r="U24" s="114">
        <f t="shared" si="0"/>
        <v>16358229069.8965</v>
      </c>
      <c r="V24" s="115">
        <f t="shared" si="1"/>
        <v>14035421070.9615</v>
      </c>
      <c r="W24" s="100">
        <v>16</v>
      </c>
      <c r="AJ24" s="97">
        <v>0</v>
      </c>
    </row>
    <row r="25" spans="1:36" ht="30" customHeight="1">
      <c r="A25" s="100">
        <v>17</v>
      </c>
      <c r="B25" s="101" t="s">
        <v>104</v>
      </c>
      <c r="C25" s="105">
        <v>27</v>
      </c>
      <c r="D25" s="103">
        <v>6149295350.68155</v>
      </c>
      <c r="E25" s="103">
        <v>0</v>
      </c>
      <c r="F25" s="104">
        <f t="shared" si="2"/>
        <v>6149295350.68155</v>
      </c>
      <c r="G25" s="103">
        <v>216872482.49000001</v>
      </c>
      <c r="H25" s="103">
        <v>0</v>
      </c>
      <c r="I25" s="103">
        <f>290123498.86-H25-G25</f>
        <v>73251016.370000005</v>
      </c>
      <c r="J25" s="103">
        <f t="shared" si="3"/>
        <v>5859171851.8215504</v>
      </c>
      <c r="K25" s="103">
        <v>195068878.53</v>
      </c>
      <c r="L25" s="103">
        <v>0</v>
      </c>
      <c r="M25" s="103">
        <f t="shared" si="4"/>
        <v>195068878.53</v>
      </c>
      <c r="N25" s="103">
        <v>298847628.6548</v>
      </c>
      <c r="O25" s="103">
        <v>175690086.34729999</v>
      </c>
      <c r="P25" s="103">
        <v>0</v>
      </c>
      <c r="Q25" s="103">
        <f t="shared" si="5"/>
        <v>175690086.34729999</v>
      </c>
      <c r="R25" s="103">
        <v>7439233568.4326</v>
      </c>
      <c r="S25" s="103">
        <v>0</v>
      </c>
      <c r="T25" s="103">
        <f t="shared" si="6"/>
        <v>7439233568.4326</v>
      </c>
      <c r="U25" s="114">
        <f t="shared" si="0"/>
        <v>14258135512.6462</v>
      </c>
      <c r="V25" s="115">
        <f t="shared" si="1"/>
        <v>13968012013.7862</v>
      </c>
      <c r="W25" s="100">
        <v>17</v>
      </c>
      <c r="AJ25" s="97">
        <v>0</v>
      </c>
    </row>
    <row r="26" spans="1:36" ht="30" customHeight="1">
      <c r="A26" s="100">
        <v>18</v>
      </c>
      <c r="B26" s="101" t="s">
        <v>105</v>
      </c>
      <c r="C26" s="105">
        <v>23</v>
      </c>
      <c r="D26" s="103">
        <v>7204614730.5802402</v>
      </c>
      <c r="E26" s="103">
        <v>0</v>
      </c>
      <c r="F26" s="104">
        <f t="shared" si="2"/>
        <v>7204614730.5802402</v>
      </c>
      <c r="G26" s="103">
        <v>4135385262.1500001</v>
      </c>
      <c r="H26" s="103">
        <v>0</v>
      </c>
      <c r="I26" s="103">
        <f>4571569529.39-H26-G26</f>
        <v>436184267.24000001</v>
      </c>
      <c r="J26" s="103">
        <f t="shared" si="3"/>
        <v>2633045201.1902399</v>
      </c>
      <c r="K26" s="103">
        <v>228545879.74000001</v>
      </c>
      <c r="L26" s="103">
        <v>0</v>
      </c>
      <c r="M26" s="103">
        <f t="shared" si="4"/>
        <v>228545879.74000001</v>
      </c>
      <c r="N26" s="103">
        <v>377835463.55180001</v>
      </c>
      <c r="O26" s="103">
        <v>205841370.7473</v>
      </c>
      <c r="P26" s="103">
        <f>O26/2</f>
        <v>102920685.37365</v>
      </c>
      <c r="Q26" s="103">
        <f t="shared" si="5"/>
        <v>102920685.37365</v>
      </c>
      <c r="R26" s="103">
        <v>8217943779.4933996</v>
      </c>
      <c r="S26" s="103">
        <v>0</v>
      </c>
      <c r="T26" s="103">
        <f t="shared" si="6"/>
        <v>8217943779.4933996</v>
      </c>
      <c r="U26" s="114">
        <f t="shared" si="0"/>
        <v>16234781224.1127</v>
      </c>
      <c r="V26" s="115">
        <f t="shared" si="1"/>
        <v>11560291009.3491</v>
      </c>
      <c r="W26" s="100">
        <v>18</v>
      </c>
      <c r="AJ26" s="97">
        <v>0</v>
      </c>
    </row>
    <row r="27" spans="1:36" ht="30" customHeight="1">
      <c r="A27" s="100">
        <v>19</v>
      </c>
      <c r="B27" s="101" t="s">
        <v>106</v>
      </c>
      <c r="C27" s="105">
        <v>44</v>
      </c>
      <c r="D27" s="103">
        <v>8721988220.2460594</v>
      </c>
      <c r="E27" s="103">
        <v>0</v>
      </c>
      <c r="F27" s="104">
        <f t="shared" si="2"/>
        <v>8721988220.2460594</v>
      </c>
      <c r="G27" s="103">
        <v>896002922.48000002</v>
      </c>
      <c r="H27" s="103">
        <v>292615190</v>
      </c>
      <c r="I27" s="103">
        <f>1557429751.7-H27-G27</f>
        <v>368811639.22000003</v>
      </c>
      <c r="J27" s="103">
        <f t="shared" si="3"/>
        <v>7164558468.5460596</v>
      </c>
      <c r="K27" s="103">
        <v>276680231.41000003</v>
      </c>
      <c r="L27" s="103">
        <v>0</v>
      </c>
      <c r="M27" s="103">
        <f t="shared" si="4"/>
        <v>276680231.41000003</v>
      </c>
      <c r="N27" s="103">
        <v>481720658.81489998</v>
      </c>
      <c r="O27" s="103">
        <v>249193895.58430001</v>
      </c>
      <c r="P27" s="103">
        <v>0</v>
      </c>
      <c r="Q27" s="103">
        <f t="shared" si="5"/>
        <v>249193895.58430001</v>
      </c>
      <c r="R27" s="103">
        <v>10998803906.576599</v>
      </c>
      <c r="S27" s="103">
        <v>0</v>
      </c>
      <c r="T27" s="103">
        <f t="shared" si="6"/>
        <v>10998803906.576599</v>
      </c>
      <c r="U27" s="114">
        <f t="shared" si="0"/>
        <v>20728386912.631901</v>
      </c>
      <c r="V27" s="115">
        <f t="shared" si="1"/>
        <v>19170957160.9319</v>
      </c>
      <c r="W27" s="100">
        <v>19</v>
      </c>
      <c r="AJ27" s="97">
        <v>0</v>
      </c>
    </row>
    <row r="28" spans="1:36" ht="30" customHeight="1">
      <c r="A28" s="100">
        <v>20</v>
      </c>
      <c r="B28" s="101" t="s">
        <v>107</v>
      </c>
      <c r="C28" s="105">
        <v>34</v>
      </c>
      <c r="D28" s="103">
        <v>6759292643.3154602</v>
      </c>
      <c r="E28" s="103">
        <v>0</v>
      </c>
      <c r="F28" s="104">
        <f t="shared" si="2"/>
        <v>6759292643.3154602</v>
      </c>
      <c r="G28" s="103">
        <v>631707669.36000001</v>
      </c>
      <c r="H28" s="103">
        <v>850000000</v>
      </c>
      <c r="I28" s="103">
        <f>1481707669.36-H28-G28</f>
        <v>0</v>
      </c>
      <c r="J28" s="103">
        <f t="shared" si="3"/>
        <v>5277584973.9554596</v>
      </c>
      <c r="K28" s="103">
        <v>214419305.03999999</v>
      </c>
      <c r="L28" s="103">
        <v>0</v>
      </c>
      <c r="M28" s="103">
        <f t="shared" si="4"/>
        <v>214419305.03999999</v>
      </c>
      <c r="N28" s="103">
        <v>347452419.3283</v>
      </c>
      <c r="O28" s="103">
        <v>193118177.03130001</v>
      </c>
      <c r="P28" s="103">
        <v>0</v>
      </c>
      <c r="Q28" s="103">
        <f t="shared" si="5"/>
        <v>193118177.03130001</v>
      </c>
      <c r="R28" s="103">
        <v>7978737182.0918999</v>
      </c>
      <c r="S28" s="103">
        <v>0</v>
      </c>
      <c r="T28" s="103">
        <f t="shared" si="6"/>
        <v>7978737182.0918999</v>
      </c>
      <c r="U28" s="114">
        <f t="shared" si="0"/>
        <v>15493019726.806999</v>
      </c>
      <c r="V28" s="115">
        <f t="shared" si="1"/>
        <v>14011312057.447001</v>
      </c>
      <c r="W28" s="100">
        <v>20</v>
      </c>
      <c r="AJ28" s="97">
        <v>0</v>
      </c>
    </row>
    <row r="29" spans="1:36" ht="30" customHeight="1">
      <c r="A29" s="100">
        <v>21</v>
      </c>
      <c r="B29" s="101" t="s">
        <v>108</v>
      </c>
      <c r="C29" s="105">
        <v>21</v>
      </c>
      <c r="D29" s="103">
        <v>5806266103.0591698</v>
      </c>
      <c r="E29" s="103">
        <v>0</v>
      </c>
      <c r="F29" s="104">
        <f t="shared" si="2"/>
        <v>5806266103.0591698</v>
      </c>
      <c r="G29" s="103">
        <v>395896049.47000003</v>
      </c>
      <c r="H29" s="103">
        <v>0</v>
      </c>
      <c r="I29" s="103">
        <f>462607105.53-H29-G29</f>
        <v>66711056.059999898</v>
      </c>
      <c r="J29" s="103">
        <f t="shared" si="3"/>
        <v>5343658997.52917</v>
      </c>
      <c r="K29" s="103">
        <v>184187252.78</v>
      </c>
      <c r="L29" s="103">
        <v>0</v>
      </c>
      <c r="M29" s="103">
        <f t="shared" si="4"/>
        <v>184187252.78</v>
      </c>
      <c r="N29" s="103">
        <v>270982296.66039997</v>
      </c>
      <c r="O29" s="103">
        <v>165889477.54609999</v>
      </c>
      <c r="P29" s="103">
        <f t="shared" ref="P29:P31" si="9">O29/2</f>
        <v>82944738.773049995</v>
      </c>
      <c r="Q29" s="103">
        <f t="shared" si="5"/>
        <v>82944738.773049995</v>
      </c>
      <c r="R29" s="103">
        <v>6377119353.6654997</v>
      </c>
      <c r="S29" s="103">
        <v>0</v>
      </c>
      <c r="T29" s="103">
        <f t="shared" si="6"/>
        <v>6377119353.6654997</v>
      </c>
      <c r="U29" s="114">
        <f t="shared" si="0"/>
        <v>12804444483.711201</v>
      </c>
      <c r="V29" s="115">
        <f t="shared" si="1"/>
        <v>12258892639.4081</v>
      </c>
      <c r="W29" s="100">
        <v>21</v>
      </c>
      <c r="AJ29" s="97">
        <v>0</v>
      </c>
    </row>
    <row r="30" spans="1:36" ht="30" customHeight="1">
      <c r="A30" s="100">
        <v>22</v>
      </c>
      <c r="B30" s="101" t="s">
        <v>109</v>
      </c>
      <c r="C30" s="105">
        <v>21</v>
      </c>
      <c r="D30" s="103">
        <v>6077407753.8747797</v>
      </c>
      <c r="E30" s="103">
        <v>0</v>
      </c>
      <c r="F30" s="104">
        <f t="shared" si="2"/>
        <v>6077407753.8747797</v>
      </c>
      <c r="G30" s="103">
        <v>440774285.23000002</v>
      </c>
      <c r="H30" s="103">
        <v>0</v>
      </c>
      <c r="I30" s="103">
        <f>876486702.88-H30-G30</f>
        <v>435712417.64999998</v>
      </c>
      <c r="J30" s="103">
        <f t="shared" si="3"/>
        <v>5200921050.9947796</v>
      </c>
      <c r="K30" s="103">
        <v>192788449.28999999</v>
      </c>
      <c r="L30" s="103">
        <v>0</v>
      </c>
      <c r="M30" s="103">
        <f t="shared" si="4"/>
        <v>192788449.28999999</v>
      </c>
      <c r="N30" s="103">
        <v>280464970.19730002</v>
      </c>
      <c r="O30" s="103">
        <v>173636202.5492</v>
      </c>
      <c r="P30" s="103">
        <f t="shared" si="9"/>
        <v>86818101.274599999</v>
      </c>
      <c r="Q30" s="103">
        <f t="shared" si="5"/>
        <v>86818101.274599999</v>
      </c>
      <c r="R30" s="103">
        <v>6566971110.5974998</v>
      </c>
      <c r="S30" s="103">
        <v>0</v>
      </c>
      <c r="T30" s="103">
        <f t="shared" si="6"/>
        <v>6566971110.5974998</v>
      </c>
      <c r="U30" s="114">
        <f t="shared" si="0"/>
        <v>13291268486.508801</v>
      </c>
      <c r="V30" s="115">
        <f t="shared" si="1"/>
        <v>12327963682.3542</v>
      </c>
      <c r="W30" s="100">
        <v>22</v>
      </c>
      <c r="AJ30" s="97">
        <v>0</v>
      </c>
    </row>
    <row r="31" spans="1:36" ht="30" customHeight="1">
      <c r="A31" s="100">
        <v>23</v>
      </c>
      <c r="B31" s="101" t="s">
        <v>110</v>
      </c>
      <c r="C31" s="105">
        <v>16</v>
      </c>
      <c r="D31" s="103">
        <v>4894721270.2820702</v>
      </c>
      <c r="E31" s="103">
        <v>0</v>
      </c>
      <c r="F31" s="104">
        <f t="shared" si="2"/>
        <v>4894721270.2820702</v>
      </c>
      <c r="G31" s="103">
        <v>352238301.48000002</v>
      </c>
      <c r="H31" s="103">
        <v>559212440.21000004</v>
      </c>
      <c r="I31" s="103">
        <f>1122915396.83-H31-G31</f>
        <v>211464655.13999999</v>
      </c>
      <c r="J31" s="103">
        <f t="shared" si="3"/>
        <v>3771805873.4520602</v>
      </c>
      <c r="K31" s="103">
        <v>155271089.52000001</v>
      </c>
      <c r="L31" s="103">
        <v>0</v>
      </c>
      <c r="M31" s="103">
        <f t="shared" si="4"/>
        <v>155271089.52000001</v>
      </c>
      <c r="N31" s="103">
        <v>258346578.5131</v>
      </c>
      <c r="O31" s="103">
        <v>139845942.27149999</v>
      </c>
      <c r="P31" s="103">
        <f t="shared" si="9"/>
        <v>69922971.135749996</v>
      </c>
      <c r="Q31" s="103">
        <f t="shared" si="5"/>
        <v>69922971.135749996</v>
      </c>
      <c r="R31" s="103">
        <v>5792585373.9804001</v>
      </c>
      <c r="S31" s="103">
        <v>0</v>
      </c>
      <c r="T31" s="103">
        <f t="shared" si="6"/>
        <v>5792585373.9804001</v>
      </c>
      <c r="U31" s="114">
        <f t="shared" si="0"/>
        <v>11240770254.567101</v>
      </c>
      <c r="V31" s="115">
        <f t="shared" si="1"/>
        <v>10047931886.601299</v>
      </c>
      <c r="W31" s="100">
        <v>23</v>
      </c>
      <c r="AJ31" s="97">
        <v>0</v>
      </c>
    </row>
    <row r="32" spans="1:36" ht="30" customHeight="1">
      <c r="A32" s="100">
        <v>24</v>
      </c>
      <c r="B32" s="101" t="s">
        <v>111</v>
      </c>
      <c r="C32" s="105">
        <v>20</v>
      </c>
      <c r="D32" s="103">
        <v>7366284872.8401203</v>
      </c>
      <c r="E32" s="103">
        <v>0</v>
      </c>
      <c r="F32" s="104">
        <f t="shared" si="2"/>
        <v>7366284872.8401203</v>
      </c>
      <c r="G32" s="103">
        <v>8530201484.7600002</v>
      </c>
      <c r="H32" s="103">
        <v>0</v>
      </c>
      <c r="I32" s="103">
        <f>8530201484.76-H32-G32</f>
        <v>0</v>
      </c>
      <c r="J32" s="103">
        <f t="shared" si="3"/>
        <v>-1163916611.9198799</v>
      </c>
      <c r="K32" s="103">
        <v>233674404.47999999</v>
      </c>
      <c r="L32" s="103">
        <v>0</v>
      </c>
      <c r="M32" s="103">
        <f t="shared" si="4"/>
        <v>233674404.47999999</v>
      </c>
      <c r="N32" s="103">
        <v>1941294394.5755999</v>
      </c>
      <c r="O32" s="103">
        <v>210460410.75659999</v>
      </c>
      <c r="P32" s="103">
        <v>0</v>
      </c>
      <c r="Q32" s="103">
        <f t="shared" si="5"/>
        <v>210460410.75659999</v>
      </c>
      <c r="R32" s="103">
        <v>41478637697.706398</v>
      </c>
      <c r="S32" s="103">
        <v>7667853446.5</v>
      </c>
      <c r="T32" s="103">
        <f t="shared" si="6"/>
        <v>33810784251.206402</v>
      </c>
      <c r="U32" s="114">
        <f t="shared" si="0"/>
        <v>51230351780.358704</v>
      </c>
      <c r="V32" s="115">
        <f t="shared" si="1"/>
        <v>35032296849.098701</v>
      </c>
      <c r="W32" s="100">
        <v>24</v>
      </c>
      <c r="AJ32" s="97">
        <v>0</v>
      </c>
    </row>
    <row r="33" spans="1:36" ht="30" customHeight="1">
      <c r="A33" s="100">
        <v>25</v>
      </c>
      <c r="B33" s="101" t="s">
        <v>112</v>
      </c>
      <c r="C33" s="105">
        <v>13</v>
      </c>
      <c r="D33" s="103">
        <v>5070941753.5678301</v>
      </c>
      <c r="E33" s="103">
        <v>0</v>
      </c>
      <c r="F33" s="104">
        <f t="shared" si="2"/>
        <v>5070941753.5678301</v>
      </c>
      <c r="G33" s="103">
        <v>488300489.69999999</v>
      </c>
      <c r="H33" s="103">
        <v>0</v>
      </c>
      <c r="I33" s="103">
        <f>488300489.7-H33-G33</f>
        <v>0</v>
      </c>
      <c r="J33" s="103">
        <f t="shared" si="3"/>
        <v>4582641263.8678303</v>
      </c>
      <c r="K33" s="103">
        <v>160861182.38</v>
      </c>
      <c r="L33" s="103">
        <v>0</v>
      </c>
      <c r="M33" s="103">
        <f t="shared" si="4"/>
        <v>160861182.38</v>
      </c>
      <c r="N33" s="103">
        <v>239813753.43399999</v>
      </c>
      <c r="O33" s="103">
        <v>144880696.68790001</v>
      </c>
      <c r="P33" s="103">
        <f>O33/2</f>
        <v>72440348.343950003</v>
      </c>
      <c r="Q33" s="103">
        <f t="shared" si="5"/>
        <v>72440348.343950003</v>
      </c>
      <c r="R33" s="103">
        <v>5675095833.1694002</v>
      </c>
      <c r="S33" s="103">
        <v>0</v>
      </c>
      <c r="T33" s="103">
        <f t="shared" si="6"/>
        <v>5675095833.1694002</v>
      </c>
      <c r="U33" s="114">
        <f t="shared" si="0"/>
        <v>11291593219.2391</v>
      </c>
      <c r="V33" s="115">
        <f t="shared" si="1"/>
        <v>10730852381.1952</v>
      </c>
      <c r="W33" s="100">
        <v>25</v>
      </c>
      <c r="AJ33" s="97">
        <v>0</v>
      </c>
    </row>
    <row r="34" spans="1:36" ht="30" customHeight="1">
      <c r="A34" s="100">
        <v>26</v>
      </c>
      <c r="B34" s="101" t="s">
        <v>113</v>
      </c>
      <c r="C34" s="105">
        <v>25</v>
      </c>
      <c r="D34" s="103">
        <v>6513398903.7617903</v>
      </c>
      <c r="E34" s="103">
        <v>0</v>
      </c>
      <c r="F34" s="104">
        <f t="shared" si="2"/>
        <v>6513398903.7617903</v>
      </c>
      <c r="G34" s="103">
        <v>621252539.51999998</v>
      </c>
      <c r="H34" s="103">
        <v>514281002.97000003</v>
      </c>
      <c r="I34" s="103">
        <f>1701614234.03-H34-G34</f>
        <v>566080691.53999996</v>
      </c>
      <c r="J34" s="103">
        <f t="shared" si="3"/>
        <v>4811784669.7317896</v>
      </c>
      <c r="K34" s="103">
        <v>206619026.59</v>
      </c>
      <c r="L34" s="103">
        <v>0</v>
      </c>
      <c r="M34" s="103">
        <f t="shared" si="4"/>
        <v>206619026.59</v>
      </c>
      <c r="N34" s="103">
        <v>301088658.2026</v>
      </c>
      <c r="O34" s="103">
        <v>186092804.22510001</v>
      </c>
      <c r="P34" s="103">
        <f t="shared" ref="P34:P36" si="10">O34/2</f>
        <v>93046402.112550005</v>
      </c>
      <c r="Q34" s="103">
        <f t="shared" si="5"/>
        <v>93046402.112550005</v>
      </c>
      <c r="R34" s="103">
        <v>6779445102.6550999</v>
      </c>
      <c r="S34" s="103">
        <v>0</v>
      </c>
      <c r="T34" s="103">
        <f t="shared" si="6"/>
        <v>6779445102.6550999</v>
      </c>
      <c r="U34" s="114">
        <f t="shared" si="0"/>
        <v>13986644495.434601</v>
      </c>
      <c r="V34" s="115">
        <f t="shared" si="1"/>
        <v>12191983859.292</v>
      </c>
      <c r="W34" s="100">
        <v>26</v>
      </c>
      <c r="AJ34" s="97">
        <v>0</v>
      </c>
    </row>
    <row r="35" spans="1:36" ht="30" customHeight="1">
      <c r="A35" s="100">
        <v>27</v>
      </c>
      <c r="B35" s="101" t="s">
        <v>114</v>
      </c>
      <c r="C35" s="105">
        <v>20</v>
      </c>
      <c r="D35" s="103">
        <v>5108603646.9190702</v>
      </c>
      <c r="E35" s="103">
        <v>0</v>
      </c>
      <c r="F35" s="104">
        <f t="shared" si="2"/>
        <v>5108603646.9190702</v>
      </c>
      <c r="G35" s="103">
        <v>2231828731.0999999</v>
      </c>
      <c r="H35" s="103">
        <v>500000000</v>
      </c>
      <c r="I35" s="103">
        <f>4343730627.22-H35-G35</f>
        <v>1611901896.1199999</v>
      </c>
      <c r="J35" s="103">
        <f t="shared" si="3"/>
        <v>764873019.699072</v>
      </c>
      <c r="K35" s="103">
        <v>162055898.66999999</v>
      </c>
      <c r="L35" s="103">
        <v>0</v>
      </c>
      <c r="M35" s="103">
        <f t="shared" si="4"/>
        <v>162055898.66999999</v>
      </c>
      <c r="N35" s="103">
        <v>331295889.8247</v>
      </c>
      <c r="O35" s="103">
        <v>145956725.87779999</v>
      </c>
      <c r="P35" s="103">
        <v>0</v>
      </c>
      <c r="Q35" s="103">
        <f t="shared" si="5"/>
        <v>145956725.87779999</v>
      </c>
      <c r="R35" s="103">
        <v>6946317692.3407001</v>
      </c>
      <c r="S35" s="103">
        <v>0</v>
      </c>
      <c r="T35" s="103">
        <f t="shared" si="6"/>
        <v>6946317692.3407001</v>
      </c>
      <c r="U35" s="114">
        <f t="shared" si="0"/>
        <v>12694229853.632299</v>
      </c>
      <c r="V35" s="115">
        <f t="shared" si="1"/>
        <v>8350499226.4122696</v>
      </c>
      <c r="W35" s="100">
        <v>27</v>
      </c>
      <c r="AJ35" s="97">
        <v>0</v>
      </c>
    </row>
    <row r="36" spans="1:36" ht="30" customHeight="1">
      <c r="A36" s="100">
        <v>28</v>
      </c>
      <c r="B36" s="101" t="s">
        <v>115</v>
      </c>
      <c r="C36" s="105">
        <v>18</v>
      </c>
      <c r="D36" s="103">
        <v>5118724362.8733997</v>
      </c>
      <c r="E36" s="103">
        <v>3381963005.9530001</v>
      </c>
      <c r="F36" s="104">
        <f t="shared" si="2"/>
        <v>8500687368.8263998</v>
      </c>
      <c r="G36" s="103">
        <v>505308115.86000001</v>
      </c>
      <c r="H36" s="103">
        <v>644248762.91999996</v>
      </c>
      <c r="I36" s="103">
        <f>1281426986.04-H36-G36</f>
        <v>131870107.26000001</v>
      </c>
      <c r="J36" s="103">
        <f t="shared" si="3"/>
        <v>7219260382.7863998</v>
      </c>
      <c r="K36" s="103">
        <v>162376949.55000001</v>
      </c>
      <c r="L36" s="103">
        <v>88536603.730000004</v>
      </c>
      <c r="M36" s="103">
        <f t="shared" si="4"/>
        <v>250913553.28</v>
      </c>
      <c r="N36" s="103">
        <v>296819607.62699997</v>
      </c>
      <c r="O36" s="103">
        <v>146245882.49790001</v>
      </c>
      <c r="P36" s="103">
        <f t="shared" si="10"/>
        <v>73122941.248950005</v>
      </c>
      <c r="Q36" s="103">
        <f t="shared" si="5"/>
        <v>73122941.248950005</v>
      </c>
      <c r="R36" s="103">
        <v>6595443432.1018</v>
      </c>
      <c r="S36" s="103">
        <v>0</v>
      </c>
      <c r="T36" s="103">
        <f t="shared" si="6"/>
        <v>6595443432.1018</v>
      </c>
      <c r="U36" s="114">
        <f t="shared" si="0"/>
        <v>15790109844.333099</v>
      </c>
      <c r="V36" s="115">
        <f t="shared" si="1"/>
        <v>14435559917.0441</v>
      </c>
      <c r="W36" s="100">
        <v>28</v>
      </c>
      <c r="AJ36" s="97">
        <v>0</v>
      </c>
    </row>
    <row r="37" spans="1:36" ht="30" customHeight="1">
      <c r="A37" s="100">
        <v>29</v>
      </c>
      <c r="B37" s="101" t="s">
        <v>116</v>
      </c>
      <c r="C37" s="105">
        <v>30</v>
      </c>
      <c r="D37" s="103">
        <v>5014952787.7926502</v>
      </c>
      <c r="E37" s="103">
        <v>0</v>
      </c>
      <c r="F37" s="104">
        <f t="shared" si="2"/>
        <v>5014952787.7926502</v>
      </c>
      <c r="G37" s="103">
        <v>830522253.28999996</v>
      </c>
      <c r="H37" s="103">
        <v>0</v>
      </c>
      <c r="I37" s="103">
        <f>1972793197.3-H37-G37</f>
        <v>1142270944.01</v>
      </c>
      <c r="J37" s="103">
        <f t="shared" si="3"/>
        <v>3042159590.49265</v>
      </c>
      <c r="K37" s="103">
        <v>159085091.93000001</v>
      </c>
      <c r="L37" s="103">
        <v>0</v>
      </c>
      <c r="M37" s="103">
        <f t="shared" si="4"/>
        <v>159085091.93000001</v>
      </c>
      <c r="N37" s="103">
        <v>291002878.454</v>
      </c>
      <c r="O37" s="103">
        <v>143281048.97710001</v>
      </c>
      <c r="P37" s="103">
        <v>0</v>
      </c>
      <c r="Q37" s="103">
        <f t="shared" si="5"/>
        <v>143281048.97710001</v>
      </c>
      <c r="R37" s="103">
        <v>6651868436.5079002</v>
      </c>
      <c r="S37" s="103">
        <v>0</v>
      </c>
      <c r="T37" s="103">
        <f t="shared" si="6"/>
        <v>6651868436.5079002</v>
      </c>
      <c r="U37" s="114">
        <f t="shared" si="0"/>
        <v>12260190243.661699</v>
      </c>
      <c r="V37" s="115">
        <f t="shared" si="1"/>
        <v>10287397046.3617</v>
      </c>
      <c r="W37" s="100">
        <v>29</v>
      </c>
      <c r="AJ37" s="97">
        <v>0</v>
      </c>
    </row>
    <row r="38" spans="1:36" ht="30" customHeight="1">
      <c r="A38" s="100">
        <v>30</v>
      </c>
      <c r="B38" s="101" t="s">
        <v>117</v>
      </c>
      <c r="C38" s="105">
        <v>33</v>
      </c>
      <c r="D38" s="103">
        <v>6167406590.6295204</v>
      </c>
      <c r="E38" s="103">
        <v>0</v>
      </c>
      <c r="F38" s="104">
        <f t="shared" si="2"/>
        <v>6167406590.6295204</v>
      </c>
      <c r="G38" s="103">
        <v>1520931964.28</v>
      </c>
      <c r="H38" s="103">
        <v>0</v>
      </c>
      <c r="I38" s="103">
        <f>2886374702.09-H38-G38</f>
        <v>1365442737.8099999</v>
      </c>
      <c r="J38" s="103">
        <f t="shared" si="3"/>
        <v>3281031888.5395198</v>
      </c>
      <c r="K38" s="103">
        <v>195643406.02000001</v>
      </c>
      <c r="L38" s="103">
        <v>0</v>
      </c>
      <c r="M38" s="103">
        <f t="shared" si="4"/>
        <v>195643406.02000001</v>
      </c>
      <c r="N38" s="103">
        <v>388908754.8653</v>
      </c>
      <c r="O38" s="103">
        <v>176207538.36880001</v>
      </c>
      <c r="P38" s="103">
        <v>0</v>
      </c>
      <c r="Q38" s="103">
        <f t="shared" si="5"/>
        <v>176207538.36880001</v>
      </c>
      <c r="R38" s="103">
        <v>11114084678.438299</v>
      </c>
      <c r="S38" s="103">
        <v>0</v>
      </c>
      <c r="T38" s="103">
        <f t="shared" si="6"/>
        <v>11114084678.438299</v>
      </c>
      <c r="U38" s="114">
        <f t="shared" si="0"/>
        <v>18042250968.321899</v>
      </c>
      <c r="V38" s="115">
        <f t="shared" si="1"/>
        <v>15155876266.231899</v>
      </c>
      <c r="W38" s="100">
        <v>30</v>
      </c>
      <c r="AJ38" s="97">
        <v>0</v>
      </c>
    </row>
    <row r="39" spans="1:36" ht="30" customHeight="1">
      <c r="A39" s="100">
        <v>31</v>
      </c>
      <c r="B39" s="101" t="s">
        <v>118</v>
      </c>
      <c r="C39" s="105">
        <v>17</v>
      </c>
      <c r="D39" s="103">
        <v>5742058775.8989897</v>
      </c>
      <c r="E39" s="103">
        <v>0</v>
      </c>
      <c r="F39" s="104">
        <f t="shared" si="2"/>
        <v>5742058775.8989897</v>
      </c>
      <c r="G39" s="103">
        <v>292684688.73000002</v>
      </c>
      <c r="H39" s="103">
        <v>630535139.40999997</v>
      </c>
      <c r="I39" s="103">
        <f>1562726585.81-H39-G39</f>
        <v>639506757.66999996</v>
      </c>
      <c r="J39" s="103">
        <f t="shared" si="3"/>
        <v>4179332190.0889902</v>
      </c>
      <c r="K39" s="103">
        <v>182150458.22</v>
      </c>
      <c r="L39" s="103">
        <v>0</v>
      </c>
      <c r="M39" s="103">
        <f t="shared" si="4"/>
        <v>182150458.22</v>
      </c>
      <c r="N39" s="103">
        <v>282829471.04860002</v>
      </c>
      <c r="O39" s="103">
        <v>164055024.9447</v>
      </c>
      <c r="P39" s="103">
        <f t="shared" ref="P39:P40" si="11">O39/2</f>
        <v>82027512.472350001</v>
      </c>
      <c r="Q39" s="103">
        <f t="shared" si="5"/>
        <v>82027512.472350001</v>
      </c>
      <c r="R39" s="103">
        <v>6376446557.5627003</v>
      </c>
      <c r="S39" s="103">
        <v>0</v>
      </c>
      <c r="T39" s="103">
        <f t="shared" si="6"/>
        <v>6376446557.5627003</v>
      </c>
      <c r="U39" s="114">
        <f t="shared" si="0"/>
        <v>12747540287.674999</v>
      </c>
      <c r="V39" s="115">
        <f t="shared" si="1"/>
        <v>11102786189.392599</v>
      </c>
      <c r="W39" s="100">
        <v>31</v>
      </c>
      <c r="AJ39" s="97">
        <v>0</v>
      </c>
    </row>
    <row r="40" spans="1:36" ht="30" customHeight="1">
      <c r="A40" s="100">
        <v>32</v>
      </c>
      <c r="B40" s="101" t="s">
        <v>119</v>
      </c>
      <c r="C40" s="105">
        <v>23</v>
      </c>
      <c r="D40" s="103">
        <v>5930188010.1857004</v>
      </c>
      <c r="E40" s="103">
        <v>22314987593.551899</v>
      </c>
      <c r="F40" s="104">
        <f t="shared" si="2"/>
        <v>28245175603.737598</v>
      </c>
      <c r="G40" s="103">
        <v>4555333244.9499998</v>
      </c>
      <c r="H40" s="103">
        <v>0</v>
      </c>
      <c r="I40" s="103">
        <f>6043605796.95-H40-G40</f>
        <v>1488272552</v>
      </c>
      <c r="J40" s="103">
        <f t="shared" si="3"/>
        <v>22201569806.787601</v>
      </c>
      <c r="K40" s="103">
        <v>188118322.28</v>
      </c>
      <c r="L40" s="103">
        <v>542157409.64999998</v>
      </c>
      <c r="M40" s="103">
        <f t="shared" si="4"/>
        <v>730275731.92999995</v>
      </c>
      <c r="N40" s="103">
        <v>387231165.97610003</v>
      </c>
      <c r="O40" s="103">
        <v>169430021.51460001</v>
      </c>
      <c r="P40" s="103">
        <f t="shared" si="11"/>
        <v>84715010.757300004</v>
      </c>
      <c r="Q40" s="103">
        <f t="shared" si="5"/>
        <v>84715010.757300004</v>
      </c>
      <c r="R40" s="103">
        <v>21018821245.353401</v>
      </c>
      <c r="S40" s="103">
        <v>0</v>
      </c>
      <c r="T40" s="103">
        <f t="shared" si="6"/>
        <v>21018821245.353401</v>
      </c>
      <c r="U40" s="114">
        <f t="shared" si="0"/>
        <v>50550933768.511703</v>
      </c>
      <c r="V40" s="115">
        <f t="shared" si="1"/>
        <v>44422612960.804398</v>
      </c>
      <c r="W40" s="100">
        <v>32</v>
      </c>
      <c r="AJ40" s="97">
        <v>0</v>
      </c>
    </row>
    <row r="41" spans="1:36" ht="30" customHeight="1">
      <c r="A41" s="100">
        <v>33</v>
      </c>
      <c r="B41" s="101" t="s">
        <v>120</v>
      </c>
      <c r="C41" s="105">
        <v>23</v>
      </c>
      <c r="D41" s="103">
        <v>6060113787.8214502</v>
      </c>
      <c r="E41" s="103">
        <v>0</v>
      </c>
      <c r="F41" s="104">
        <f t="shared" si="2"/>
        <v>6060113787.8214502</v>
      </c>
      <c r="G41" s="103">
        <v>304539310.00999999</v>
      </c>
      <c r="H41" s="103">
        <v>206017834</v>
      </c>
      <c r="I41" s="103">
        <f>1143511286.76-H41-G41</f>
        <v>632954142.75</v>
      </c>
      <c r="J41" s="103">
        <f t="shared" si="3"/>
        <v>4916602501.06145</v>
      </c>
      <c r="K41" s="103">
        <v>192239847.47999999</v>
      </c>
      <c r="L41" s="103">
        <v>0</v>
      </c>
      <c r="M41" s="103">
        <f t="shared" si="4"/>
        <v>192239847.47999999</v>
      </c>
      <c r="N41" s="103">
        <v>288024612.04689997</v>
      </c>
      <c r="O41" s="103">
        <v>173142100.6699</v>
      </c>
      <c r="P41" s="103">
        <v>0</v>
      </c>
      <c r="Q41" s="103">
        <f t="shared" si="5"/>
        <v>173142100.6699</v>
      </c>
      <c r="R41" s="103">
        <v>6837804471.4134998</v>
      </c>
      <c r="S41" s="103">
        <v>0</v>
      </c>
      <c r="T41" s="103">
        <f t="shared" si="6"/>
        <v>6837804471.4134998</v>
      </c>
      <c r="U41" s="114">
        <f t="shared" si="0"/>
        <v>13551324819.431801</v>
      </c>
      <c r="V41" s="115">
        <f t="shared" si="1"/>
        <v>12407813532.6717</v>
      </c>
      <c r="W41" s="100">
        <v>33</v>
      </c>
      <c r="AJ41" s="97">
        <v>0</v>
      </c>
    </row>
    <row r="42" spans="1:36" ht="30" customHeight="1">
      <c r="A42" s="100">
        <v>34</v>
      </c>
      <c r="B42" s="101" t="s">
        <v>121</v>
      </c>
      <c r="C42" s="105">
        <v>16</v>
      </c>
      <c r="D42" s="103">
        <v>5296792647.65693</v>
      </c>
      <c r="E42" s="103">
        <v>0</v>
      </c>
      <c r="F42" s="104">
        <f t="shared" si="2"/>
        <v>5296792647.65693</v>
      </c>
      <c r="G42" s="103">
        <v>433200439.16000003</v>
      </c>
      <c r="H42" s="103">
        <v>0</v>
      </c>
      <c r="I42" s="103">
        <f>659100323.4-H42-G42</f>
        <v>225899884.24000001</v>
      </c>
      <c r="J42" s="103">
        <f t="shared" si="3"/>
        <v>4637692324.2569304</v>
      </c>
      <c r="K42" s="103">
        <v>168025658.66</v>
      </c>
      <c r="L42" s="103">
        <v>0</v>
      </c>
      <c r="M42" s="103">
        <f t="shared" si="4"/>
        <v>168025658.66</v>
      </c>
      <c r="N42" s="103">
        <v>245050660.5485</v>
      </c>
      <c r="O42" s="103">
        <v>151333430.02110001</v>
      </c>
      <c r="P42" s="103">
        <f>O42/2</f>
        <v>75666715.010550007</v>
      </c>
      <c r="Q42" s="103">
        <f t="shared" si="5"/>
        <v>75666715.010550007</v>
      </c>
      <c r="R42" s="103">
        <v>5752939767.1161003</v>
      </c>
      <c r="S42" s="103">
        <v>0</v>
      </c>
      <c r="T42" s="103">
        <f t="shared" si="6"/>
        <v>5752939767.1161003</v>
      </c>
      <c r="U42" s="114">
        <f t="shared" si="0"/>
        <v>11614142164.0026</v>
      </c>
      <c r="V42" s="115">
        <f t="shared" si="1"/>
        <v>10879375125.5921</v>
      </c>
      <c r="W42" s="100">
        <v>34</v>
      </c>
      <c r="AJ42" s="97">
        <v>0</v>
      </c>
    </row>
    <row r="43" spans="1:36" ht="30" customHeight="1">
      <c r="A43" s="100">
        <v>35</v>
      </c>
      <c r="B43" s="101" t="s">
        <v>122</v>
      </c>
      <c r="C43" s="105">
        <v>17</v>
      </c>
      <c r="D43" s="103">
        <v>5460313273.1680403</v>
      </c>
      <c r="E43" s="103">
        <v>0</v>
      </c>
      <c r="F43" s="104">
        <f t="shared" si="2"/>
        <v>5460313273.1680403</v>
      </c>
      <c r="G43" s="103">
        <v>236750760.15000001</v>
      </c>
      <c r="H43" s="103">
        <v>0</v>
      </c>
      <c r="I43" s="103">
        <f>898055634.56-H43-G43</f>
        <v>661304874.40999997</v>
      </c>
      <c r="J43" s="103">
        <f t="shared" si="3"/>
        <v>4562257638.6080399</v>
      </c>
      <c r="K43" s="103">
        <v>173212884.71000001</v>
      </c>
      <c r="L43" s="103">
        <v>0</v>
      </c>
      <c r="M43" s="103">
        <f t="shared" si="4"/>
        <v>173212884.71000001</v>
      </c>
      <c r="N43" s="103">
        <v>244696089.07210001</v>
      </c>
      <c r="O43" s="103">
        <v>156005339.75670001</v>
      </c>
      <c r="P43" s="103">
        <v>0</v>
      </c>
      <c r="Q43" s="103">
        <f t="shared" si="5"/>
        <v>156005339.75670001</v>
      </c>
      <c r="R43" s="103">
        <v>5944414728.2503004</v>
      </c>
      <c r="S43" s="103">
        <v>0</v>
      </c>
      <c r="T43" s="103">
        <f t="shared" si="6"/>
        <v>5944414728.2503004</v>
      </c>
      <c r="U43" s="114">
        <f t="shared" si="0"/>
        <v>11978642314.9571</v>
      </c>
      <c r="V43" s="115">
        <f t="shared" si="1"/>
        <v>11080586680.3971</v>
      </c>
      <c r="W43" s="100">
        <v>35</v>
      </c>
      <c r="AJ43" s="97">
        <v>0</v>
      </c>
    </row>
    <row r="44" spans="1:36" ht="30" customHeight="1">
      <c r="A44" s="100">
        <v>36</v>
      </c>
      <c r="B44" s="101" t="s">
        <v>123</v>
      </c>
      <c r="C44" s="105">
        <v>14</v>
      </c>
      <c r="D44" s="103">
        <v>5471942146.0576601</v>
      </c>
      <c r="E44" s="103">
        <v>0</v>
      </c>
      <c r="F44" s="104">
        <f t="shared" si="2"/>
        <v>5471942146.0576601</v>
      </c>
      <c r="G44" s="103">
        <v>250909239.53</v>
      </c>
      <c r="H44" s="103">
        <v>422213140</v>
      </c>
      <c r="I44" s="103">
        <f>1030477172.19-H44-G44</f>
        <v>357354792.66000003</v>
      </c>
      <c r="J44" s="103">
        <f t="shared" si="3"/>
        <v>4441464973.8676701</v>
      </c>
      <c r="K44" s="103">
        <v>173581777.56999999</v>
      </c>
      <c r="L44" s="103">
        <v>0</v>
      </c>
      <c r="M44" s="103">
        <f t="shared" si="4"/>
        <v>173581777.56999999</v>
      </c>
      <c r="N44" s="103">
        <v>269994821.6063</v>
      </c>
      <c r="O44" s="103">
        <v>156337585.57749999</v>
      </c>
      <c r="P44" s="103">
        <v>0</v>
      </c>
      <c r="Q44" s="103">
        <f t="shared" si="5"/>
        <v>156337585.57749999</v>
      </c>
      <c r="R44" s="103">
        <v>6473017786.4470997</v>
      </c>
      <c r="S44" s="103">
        <v>0</v>
      </c>
      <c r="T44" s="103">
        <f t="shared" si="6"/>
        <v>6473017786.4470997</v>
      </c>
      <c r="U44" s="114">
        <f t="shared" si="0"/>
        <v>12544874117.2586</v>
      </c>
      <c r="V44" s="115">
        <f t="shared" si="1"/>
        <v>11514396945.0686</v>
      </c>
      <c r="W44" s="100">
        <v>36</v>
      </c>
      <c r="AJ44" s="97">
        <v>0</v>
      </c>
    </row>
    <row r="45" spans="1:36" ht="30" customHeight="1">
      <c r="A45" s="100"/>
      <c r="B45" s="165" t="s">
        <v>27</v>
      </c>
      <c r="C45" s="165"/>
      <c r="D45" s="106">
        <f t="shared" ref="D45:V45" si="12">SUM(D9:D44)</f>
        <v>208515735458.79199</v>
      </c>
      <c r="E45" s="106">
        <f t="shared" si="12"/>
        <v>129340793845.94901</v>
      </c>
      <c r="F45" s="106">
        <f t="shared" si="12"/>
        <v>337856529304.742</v>
      </c>
      <c r="G45" s="106">
        <f t="shared" si="12"/>
        <v>39096802713.150002</v>
      </c>
      <c r="H45" s="106">
        <f t="shared" si="12"/>
        <v>8679449377.9899998</v>
      </c>
      <c r="I45" s="106">
        <f t="shared" si="12"/>
        <v>20635258652.700001</v>
      </c>
      <c r="J45" s="106">
        <f t="shared" si="12"/>
        <v>269445018560.901</v>
      </c>
      <c r="K45" s="106">
        <f t="shared" si="12"/>
        <v>6614567743.3500004</v>
      </c>
      <c r="L45" s="106">
        <f t="shared" si="12"/>
        <v>3270472636.8499999</v>
      </c>
      <c r="M45" s="106">
        <f t="shared" si="12"/>
        <v>9885040380.2000008</v>
      </c>
      <c r="N45" s="106">
        <f t="shared" si="12"/>
        <v>12485252873.150101</v>
      </c>
      <c r="O45" s="106">
        <f t="shared" si="12"/>
        <v>5957454550.2131004</v>
      </c>
      <c r="P45" s="106">
        <f t="shared" si="12"/>
        <v>1521613330.0913</v>
      </c>
      <c r="Q45" s="106">
        <f t="shared" si="12"/>
        <v>4435841220.1218004</v>
      </c>
      <c r="R45" s="106">
        <f t="shared" si="12"/>
        <v>296874771402.90503</v>
      </c>
      <c r="S45" s="106">
        <f t="shared" si="12"/>
        <v>7667853446.5</v>
      </c>
      <c r="T45" s="106">
        <f t="shared" si="12"/>
        <v>289206917956.40503</v>
      </c>
      <c r="U45" s="106">
        <f t="shared" si="12"/>
        <v>663059048511.20996</v>
      </c>
      <c r="V45" s="106">
        <f t="shared" si="12"/>
        <v>585458070990.77795</v>
      </c>
      <c r="W45" s="106"/>
    </row>
    <row r="46" spans="1:36">
      <c r="B46" s="107"/>
      <c r="C46" s="89"/>
      <c r="D46" s="90"/>
      <c r="E46" s="108"/>
      <c r="F46" s="90"/>
      <c r="G46" s="90"/>
      <c r="H46" s="90"/>
      <c r="I46" s="90"/>
      <c r="J46" s="111"/>
      <c r="K46" s="112"/>
      <c r="L46" s="112"/>
      <c r="M46" s="112"/>
      <c r="N46" s="112"/>
      <c r="O46" s="108"/>
      <c r="P46" s="108"/>
      <c r="Q46" s="108"/>
      <c r="R46" s="108"/>
      <c r="S46" s="108"/>
      <c r="T46" s="108"/>
      <c r="U46" s="97"/>
    </row>
    <row r="47" spans="1:36">
      <c r="B47" s="89"/>
      <c r="C47" s="89"/>
      <c r="D47" s="89"/>
      <c r="E47" s="89"/>
      <c r="F47" s="90"/>
      <c r="G47" s="89"/>
      <c r="H47" s="89"/>
      <c r="I47" s="90"/>
      <c r="J47" s="90"/>
      <c r="K47" s="90"/>
      <c r="L47" s="90"/>
      <c r="M47" s="90"/>
      <c r="N47" s="90"/>
      <c r="O47" s="113"/>
      <c r="P47" s="113"/>
      <c r="Q47" s="113"/>
      <c r="R47" s="107"/>
      <c r="S47" s="107"/>
      <c r="T47" s="113"/>
      <c r="V47" s="79"/>
    </row>
    <row r="48" spans="1:36">
      <c r="G48" s="79"/>
      <c r="H48" s="27"/>
      <c r="I48" s="97"/>
      <c r="J48" s="79"/>
      <c r="K48" s="79"/>
      <c r="L48" s="79"/>
      <c r="M48" s="79"/>
      <c r="N48" s="79"/>
      <c r="T48" s="79"/>
      <c r="V48" s="97"/>
    </row>
    <row r="49" spans="1:22">
      <c r="C49" s="109"/>
      <c r="D49" s="27"/>
      <c r="E49" s="97"/>
      <c r="H49" s="79"/>
      <c r="I49" s="97"/>
      <c r="J49" s="27"/>
      <c r="K49" s="27"/>
      <c r="L49" s="27"/>
      <c r="M49" s="27"/>
      <c r="N49" s="27"/>
      <c r="O49" s="27"/>
      <c r="Q49" s="27"/>
      <c r="U49" s="79"/>
      <c r="V49" s="79"/>
    </row>
    <row r="50" spans="1:22">
      <c r="C50" s="109"/>
      <c r="D50" s="27"/>
      <c r="H50" s="79"/>
      <c r="J50" s="97"/>
      <c r="K50" s="97"/>
      <c r="L50" s="97"/>
      <c r="M50" s="97"/>
      <c r="N50" s="97"/>
      <c r="Q50" s="79"/>
      <c r="V50" s="79"/>
    </row>
    <row r="51" spans="1:22">
      <c r="D51" s="79"/>
      <c r="H51" s="79"/>
      <c r="T51" s="79"/>
    </row>
    <row r="52" spans="1:22">
      <c r="H52" s="97"/>
    </row>
    <row r="53" spans="1:22" ht="21">
      <c r="A53" s="110" t="s">
        <v>56</v>
      </c>
    </row>
  </sheetData>
  <mergeCells count="26">
    <mergeCell ref="S6:S7"/>
    <mergeCell ref="T6:T7"/>
    <mergeCell ref="U6:U7"/>
    <mergeCell ref="V6:V7"/>
    <mergeCell ref="W6:W7"/>
    <mergeCell ref="B45:C45"/>
    <mergeCell ref="A6:A7"/>
    <mergeCell ref="B6:B7"/>
    <mergeCell ref="C6:C7"/>
    <mergeCell ref="D6:D7"/>
    <mergeCell ref="A1:W1"/>
    <mergeCell ref="A2:W2"/>
    <mergeCell ref="A3:W3"/>
    <mergeCell ref="A4:V4"/>
    <mergeCell ref="G6:I6"/>
    <mergeCell ref="E6:E7"/>
    <mergeCell ref="F6:F7"/>
    <mergeCell ref="J6:J7"/>
    <mergeCell ref="K6:K7"/>
    <mergeCell ref="L6:L7"/>
    <mergeCell ref="M6:M7"/>
    <mergeCell ref="N6:N7"/>
    <mergeCell ref="O6:O7"/>
    <mergeCell ref="P6:P7"/>
    <mergeCell ref="Q6:Q7"/>
    <mergeCell ref="R6:R7"/>
  </mergeCells>
  <pageMargins left="0.109722222222222" right="0.109722222222222" top="0.35763888888888901" bottom="0.35763888888888901" header="0.29861111111111099" footer="0.29861111111111099"/>
  <pageSetup paperSize="9" scale="3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4"/>
  <sheetViews>
    <sheetView topLeftCell="A4" workbookViewId="0">
      <pane xSplit="4" ySplit="3" topLeftCell="H233" activePane="bottomRight" state="frozen"/>
      <selection pane="topRight"/>
      <selection pane="bottomLeft"/>
      <selection pane="bottomRight" activeCell="M241" sqref="M241"/>
    </sheetView>
  </sheetViews>
  <sheetFormatPr defaultColWidth="9.109375" defaultRowHeight="13.2"/>
  <cols>
    <col min="1" max="1" width="9.33203125" style="14" customWidth="1"/>
    <col min="2" max="2" width="13.88671875" style="59" customWidth="1"/>
    <col min="3" max="3" width="9" style="14" customWidth="1"/>
    <col min="4" max="4" width="20.6640625" style="14" customWidth="1"/>
    <col min="5" max="5" width="19.88671875" style="14" customWidth="1"/>
    <col min="6" max="6" width="20" style="14" customWidth="1"/>
    <col min="7" max="11" width="19.88671875" style="14" customWidth="1"/>
    <col min="12" max="12" width="18.44140625" style="14" customWidth="1"/>
    <col min="13" max="13" width="19.6640625" style="14" customWidth="1"/>
    <col min="14" max="14" width="0.6640625" style="14" customWidth="1"/>
    <col min="15" max="15" width="4.6640625" style="14" customWidth="1"/>
    <col min="16" max="16" width="9.44140625" style="14" customWidth="1"/>
    <col min="17" max="17" width="17.88671875" style="59" customWidth="1"/>
    <col min="18" max="18" width="22.6640625" style="14" customWidth="1"/>
    <col min="19" max="19" width="21.44140625" style="14" customWidth="1"/>
    <col min="20" max="20" width="18.44140625" style="14" customWidth="1"/>
    <col min="21" max="22" width="21.88671875" style="14" customWidth="1"/>
    <col min="23" max="25" width="18.5546875" style="14" customWidth="1"/>
    <col min="26" max="26" width="22.109375" style="14" customWidth="1"/>
    <col min="27" max="27" width="20.6640625" style="14" customWidth="1"/>
    <col min="28" max="28" width="14.5546875" style="14" customWidth="1"/>
    <col min="29" max="16384" width="9.109375" style="14"/>
  </cols>
  <sheetData>
    <row r="1" spans="1:27" ht="24.6">
      <c r="A1" s="159" t="s">
        <v>124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</row>
    <row r="2" spans="1:27" ht="24.6">
      <c r="A2" s="159" t="s">
        <v>62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</row>
    <row r="3" spans="1:27" ht="45" customHeight="1">
      <c r="B3" s="172" t="s">
        <v>125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7">
      <c r="N4" s="14">
        <v>0</v>
      </c>
    </row>
    <row r="5" spans="1:27" ht="61.5" customHeight="1">
      <c r="A5" s="60" t="s">
        <v>21</v>
      </c>
      <c r="B5" s="55" t="s">
        <v>126</v>
      </c>
      <c r="C5" s="55" t="s">
        <v>21</v>
      </c>
      <c r="D5" s="55" t="s">
        <v>127</v>
      </c>
      <c r="E5" s="55" t="s">
        <v>50</v>
      </c>
      <c r="F5" s="55" t="s">
        <v>128</v>
      </c>
      <c r="G5" s="47" t="s">
        <v>129</v>
      </c>
      <c r="H5" s="55" t="s">
        <v>25</v>
      </c>
      <c r="I5" s="55" t="s">
        <v>77</v>
      </c>
      <c r="J5" s="55" t="s">
        <v>78</v>
      </c>
      <c r="K5" s="55" t="s">
        <v>79</v>
      </c>
      <c r="L5" s="55" t="s">
        <v>26</v>
      </c>
      <c r="M5" s="63" t="s">
        <v>130</v>
      </c>
      <c r="N5" s="69"/>
      <c r="O5" s="61"/>
      <c r="P5" s="55" t="s">
        <v>21</v>
      </c>
      <c r="Q5" s="73" t="s">
        <v>131</v>
      </c>
      <c r="R5" s="55" t="s">
        <v>127</v>
      </c>
      <c r="S5" s="55" t="s">
        <v>50</v>
      </c>
      <c r="T5" s="55" t="s">
        <v>128</v>
      </c>
      <c r="U5" s="47" t="s">
        <v>129</v>
      </c>
      <c r="V5" s="55" t="s">
        <v>25</v>
      </c>
      <c r="W5" s="55" t="s">
        <v>77</v>
      </c>
      <c r="X5" s="55" t="s">
        <v>78</v>
      </c>
      <c r="Y5" s="55" t="s">
        <v>79</v>
      </c>
      <c r="Z5" s="55" t="s">
        <v>26</v>
      </c>
      <c r="AA5" s="55" t="s">
        <v>130</v>
      </c>
    </row>
    <row r="6" spans="1:27" ht="15.6">
      <c r="A6" s="61"/>
      <c r="B6" s="62"/>
      <c r="C6" s="61"/>
      <c r="D6" s="63"/>
      <c r="E6" s="149" t="s">
        <v>28</v>
      </c>
      <c r="F6" s="149" t="s">
        <v>28</v>
      </c>
      <c r="G6" s="149" t="s">
        <v>28</v>
      </c>
      <c r="H6" s="149" t="s">
        <v>28</v>
      </c>
      <c r="I6" s="149" t="s">
        <v>28</v>
      </c>
      <c r="J6" s="149" t="s">
        <v>28</v>
      </c>
      <c r="K6" s="149" t="s">
        <v>28</v>
      </c>
      <c r="L6" s="149" t="s">
        <v>28</v>
      </c>
      <c r="M6" s="149" t="s">
        <v>28</v>
      </c>
      <c r="N6" s="69"/>
      <c r="O6" s="61"/>
      <c r="P6" s="63"/>
      <c r="Q6" s="64"/>
      <c r="R6" s="63"/>
      <c r="S6" s="149" t="s">
        <v>28</v>
      </c>
      <c r="T6" s="149" t="s">
        <v>28</v>
      </c>
      <c r="U6" s="149" t="s">
        <v>28</v>
      </c>
      <c r="V6" s="149" t="s">
        <v>28</v>
      </c>
      <c r="W6" s="149" t="s">
        <v>28</v>
      </c>
      <c r="X6" s="149" t="s">
        <v>28</v>
      </c>
      <c r="Y6" s="149" t="s">
        <v>28</v>
      </c>
      <c r="Z6" s="149" t="s">
        <v>28</v>
      </c>
      <c r="AA6" s="149" t="s">
        <v>28</v>
      </c>
    </row>
    <row r="7" spans="1:27" ht="24.9" customHeight="1">
      <c r="A7" s="180">
        <v>1</v>
      </c>
      <c r="B7" s="181" t="s">
        <v>88</v>
      </c>
      <c r="C7" s="61">
        <v>1</v>
      </c>
      <c r="D7" s="65" t="s">
        <v>132</v>
      </c>
      <c r="E7" s="65">
        <v>170558738.55000001</v>
      </c>
      <c r="F7" s="65">
        <v>0</v>
      </c>
      <c r="G7" s="65">
        <v>5410490.1399999997</v>
      </c>
      <c r="H7" s="65">
        <v>9220080.3715000004</v>
      </c>
      <c r="I7" s="65">
        <v>5279076.8605000004</v>
      </c>
      <c r="J7" s="65">
        <f t="shared" ref="J7:J23" si="0">I7/2</f>
        <v>2639538.4302500002</v>
      </c>
      <c r="K7" s="65">
        <f t="shared" ref="K7:K23" si="1">I7-J7</f>
        <v>2639538.4302500002</v>
      </c>
      <c r="L7" s="65">
        <v>188772541.2462</v>
      </c>
      <c r="M7" s="70">
        <f t="shared" ref="M7:M70" si="2">E7+F7+G7+H7+K7+L7</f>
        <v>376601388.73795003</v>
      </c>
      <c r="N7" s="69"/>
      <c r="O7" s="180">
        <v>19</v>
      </c>
      <c r="P7" s="71">
        <v>26</v>
      </c>
      <c r="Q7" s="184" t="s">
        <v>106</v>
      </c>
      <c r="R7" s="65" t="s">
        <v>133</v>
      </c>
      <c r="S7" s="65">
        <v>180559017.16</v>
      </c>
      <c r="T7" s="65">
        <v>0</v>
      </c>
      <c r="U7" s="65">
        <v>5727720.4900000002</v>
      </c>
      <c r="V7" s="65">
        <v>8565022.2171</v>
      </c>
      <c r="W7" s="65">
        <v>5588602.1294999998</v>
      </c>
      <c r="X7" s="65">
        <v>0</v>
      </c>
      <c r="Y7" s="65">
        <f t="shared" ref="Y7:Y25" si="3">W7-X7</f>
        <v>5588602.1294999998</v>
      </c>
      <c r="Z7" s="65">
        <v>196097463.4533</v>
      </c>
      <c r="AA7" s="70">
        <f t="shared" ref="AA7:AA25" si="4">S7+T7+U7+V7+Y7+Z7</f>
        <v>396537825.44989997</v>
      </c>
    </row>
    <row r="8" spans="1:27" ht="24.9" customHeight="1">
      <c r="A8" s="180"/>
      <c r="B8" s="182"/>
      <c r="C8" s="61">
        <v>2</v>
      </c>
      <c r="D8" s="65" t="s">
        <v>134</v>
      </c>
      <c r="E8" s="65">
        <v>284555036.44</v>
      </c>
      <c r="F8" s="65">
        <v>0</v>
      </c>
      <c r="G8" s="65">
        <v>9026697.9700000007</v>
      </c>
      <c r="H8" s="65">
        <v>15146027.1007</v>
      </c>
      <c r="I8" s="65">
        <v>8807452.0321999993</v>
      </c>
      <c r="J8" s="65">
        <f t="shared" si="0"/>
        <v>4403726.0160999997</v>
      </c>
      <c r="K8" s="65">
        <f t="shared" si="1"/>
        <v>4403726.0160999997</v>
      </c>
      <c r="L8" s="65">
        <v>329679905.99540001</v>
      </c>
      <c r="M8" s="70">
        <f t="shared" si="2"/>
        <v>642811393.52219999</v>
      </c>
      <c r="N8" s="69"/>
      <c r="O8" s="180"/>
      <c r="P8" s="71">
        <v>27</v>
      </c>
      <c r="Q8" s="185"/>
      <c r="R8" s="65" t="s">
        <v>135</v>
      </c>
      <c r="S8" s="65">
        <v>176827529.91999999</v>
      </c>
      <c r="T8" s="65">
        <v>0</v>
      </c>
      <c r="U8" s="65">
        <v>5609349.6900000004</v>
      </c>
      <c r="V8" s="65">
        <v>9194079.4707999993</v>
      </c>
      <c r="W8" s="65">
        <v>5473106.3882999998</v>
      </c>
      <c r="X8" s="65">
        <v>0</v>
      </c>
      <c r="Y8" s="65">
        <f t="shared" si="3"/>
        <v>5473106.3882999998</v>
      </c>
      <c r="Z8" s="65">
        <v>211055208.42539999</v>
      </c>
      <c r="AA8" s="70">
        <f t="shared" si="4"/>
        <v>408159273.89450002</v>
      </c>
    </row>
    <row r="9" spans="1:27" ht="24.9" customHeight="1">
      <c r="A9" s="180"/>
      <c r="B9" s="182"/>
      <c r="C9" s="61">
        <v>3</v>
      </c>
      <c r="D9" s="65" t="s">
        <v>136</v>
      </c>
      <c r="E9" s="65">
        <v>200215797.59999999</v>
      </c>
      <c r="F9" s="65">
        <v>0</v>
      </c>
      <c r="G9" s="65">
        <v>6351275.8600000003</v>
      </c>
      <c r="H9" s="65">
        <v>10394877.526000001</v>
      </c>
      <c r="I9" s="65">
        <v>6197012.2038000003</v>
      </c>
      <c r="J9" s="65">
        <f t="shared" si="0"/>
        <v>3098506.1019000001</v>
      </c>
      <c r="K9" s="65">
        <f t="shared" si="1"/>
        <v>3098506.1019000001</v>
      </c>
      <c r="L9" s="65">
        <v>216706908.3118</v>
      </c>
      <c r="M9" s="70">
        <f t="shared" si="2"/>
        <v>436767365.39969999</v>
      </c>
      <c r="N9" s="69"/>
      <c r="O9" s="180"/>
      <c r="P9" s="71">
        <v>28</v>
      </c>
      <c r="Q9" s="185"/>
      <c r="R9" s="65" t="s">
        <v>137</v>
      </c>
      <c r="S9" s="65">
        <v>176987598.18000001</v>
      </c>
      <c r="T9" s="65">
        <v>0</v>
      </c>
      <c r="U9" s="65">
        <v>5614427.4000000004</v>
      </c>
      <c r="V9" s="65">
        <v>9044640.2076999992</v>
      </c>
      <c r="W9" s="65">
        <v>5478060.7673000004</v>
      </c>
      <c r="X9" s="65">
        <v>0</v>
      </c>
      <c r="Y9" s="65">
        <f t="shared" si="3"/>
        <v>5478060.7673000004</v>
      </c>
      <c r="Z9" s="65">
        <v>207501836.49950001</v>
      </c>
      <c r="AA9" s="70">
        <f t="shared" si="4"/>
        <v>404626563.05449998</v>
      </c>
    </row>
    <row r="10" spans="1:27" ht="24.9" customHeight="1">
      <c r="A10" s="180"/>
      <c r="B10" s="182"/>
      <c r="C10" s="61">
        <v>4</v>
      </c>
      <c r="D10" s="65" t="s">
        <v>138</v>
      </c>
      <c r="E10" s="65">
        <v>203998213.21000001</v>
      </c>
      <c r="F10" s="65">
        <v>0</v>
      </c>
      <c r="G10" s="65">
        <v>6471262.2199999997</v>
      </c>
      <c r="H10" s="65">
        <v>10805189.2653</v>
      </c>
      <c r="I10" s="65">
        <v>6314084.2630000003</v>
      </c>
      <c r="J10" s="65">
        <f t="shared" si="0"/>
        <v>3157042.1315000001</v>
      </c>
      <c r="K10" s="65">
        <f t="shared" si="1"/>
        <v>3157042.1315000001</v>
      </c>
      <c r="L10" s="65">
        <v>226463314.93470001</v>
      </c>
      <c r="M10" s="70">
        <f t="shared" si="2"/>
        <v>450895021.7615</v>
      </c>
      <c r="N10" s="69"/>
      <c r="O10" s="180"/>
      <c r="P10" s="71">
        <v>29</v>
      </c>
      <c r="Q10" s="185"/>
      <c r="R10" s="65" t="s">
        <v>139</v>
      </c>
      <c r="S10" s="65">
        <v>209759675.16999999</v>
      </c>
      <c r="T10" s="65">
        <v>0</v>
      </c>
      <c r="U10" s="65">
        <v>6654028.1900000004</v>
      </c>
      <c r="V10" s="65">
        <v>10651346.4279</v>
      </c>
      <c r="W10" s="65">
        <v>6492411.1007000003</v>
      </c>
      <c r="X10" s="65">
        <v>0</v>
      </c>
      <c r="Y10" s="65">
        <f t="shared" si="3"/>
        <v>6492411.1007000003</v>
      </c>
      <c r="Z10" s="65">
        <v>245706152.15720001</v>
      </c>
      <c r="AA10" s="70">
        <f t="shared" si="4"/>
        <v>479263613.04579997</v>
      </c>
    </row>
    <row r="11" spans="1:27" ht="24.9" customHeight="1">
      <c r="A11" s="180"/>
      <c r="B11" s="182"/>
      <c r="C11" s="61">
        <v>5</v>
      </c>
      <c r="D11" s="65" t="s">
        <v>140</v>
      </c>
      <c r="E11" s="65">
        <v>185678327.28999999</v>
      </c>
      <c r="F11" s="65">
        <v>0</v>
      </c>
      <c r="G11" s="65">
        <v>5890116.0199999996</v>
      </c>
      <c r="H11" s="65">
        <v>9791482.3167000003</v>
      </c>
      <c r="I11" s="65">
        <v>5747053.2994999997</v>
      </c>
      <c r="J11" s="65">
        <f t="shared" si="0"/>
        <v>2873526.6497499999</v>
      </c>
      <c r="K11" s="65">
        <f t="shared" si="1"/>
        <v>2873526.6497499999</v>
      </c>
      <c r="L11" s="65">
        <v>202359356.3127</v>
      </c>
      <c r="M11" s="70">
        <f t="shared" si="2"/>
        <v>406592808.58915001</v>
      </c>
      <c r="N11" s="69"/>
      <c r="O11" s="180"/>
      <c r="P11" s="71">
        <v>30</v>
      </c>
      <c r="Q11" s="185"/>
      <c r="R11" s="65" t="s">
        <v>141</v>
      </c>
      <c r="S11" s="65">
        <v>211400620.43000001</v>
      </c>
      <c r="T11" s="65">
        <v>0</v>
      </c>
      <c r="U11" s="65">
        <v>6706082.5</v>
      </c>
      <c r="V11" s="65">
        <v>10490162.564999999</v>
      </c>
      <c r="W11" s="65">
        <v>6543201.0878999997</v>
      </c>
      <c r="X11" s="65">
        <v>0</v>
      </c>
      <c r="Y11" s="65">
        <f t="shared" si="3"/>
        <v>6543201.0878999997</v>
      </c>
      <c r="Z11" s="65">
        <v>241873516.73199999</v>
      </c>
      <c r="AA11" s="70">
        <f t="shared" si="4"/>
        <v>477013583.31489998</v>
      </c>
    </row>
    <row r="12" spans="1:27" ht="24.9" customHeight="1">
      <c r="A12" s="180"/>
      <c r="B12" s="182"/>
      <c r="C12" s="61">
        <v>6</v>
      </c>
      <c r="D12" s="65" t="s">
        <v>142</v>
      </c>
      <c r="E12" s="65">
        <v>191757718.02000001</v>
      </c>
      <c r="F12" s="65">
        <v>0</v>
      </c>
      <c r="G12" s="65">
        <v>6082967.3799999999</v>
      </c>
      <c r="H12" s="65">
        <v>10086333.5876</v>
      </c>
      <c r="I12" s="65">
        <v>5935220.5619999999</v>
      </c>
      <c r="J12" s="65">
        <f t="shared" si="0"/>
        <v>2967610.281</v>
      </c>
      <c r="K12" s="65">
        <f t="shared" si="1"/>
        <v>2967610.281</v>
      </c>
      <c r="L12" s="65">
        <v>209370339.95339999</v>
      </c>
      <c r="M12" s="70">
        <f t="shared" si="2"/>
        <v>420264969.222</v>
      </c>
      <c r="N12" s="69"/>
      <c r="O12" s="180"/>
      <c r="P12" s="71">
        <v>31</v>
      </c>
      <c r="Q12" s="185"/>
      <c r="R12" s="65" t="s">
        <v>112</v>
      </c>
      <c r="S12" s="65">
        <v>365506070.31999999</v>
      </c>
      <c r="T12" s="65">
        <v>0</v>
      </c>
      <c r="U12" s="65">
        <v>11594638.92</v>
      </c>
      <c r="V12" s="65">
        <v>17661954.721999999</v>
      </c>
      <c r="W12" s="65">
        <v>11313021.2773</v>
      </c>
      <c r="X12" s="65">
        <v>0</v>
      </c>
      <c r="Y12" s="65">
        <f t="shared" si="3"/>
        <v>11313021.2773</v>
      </c>
      <c r="Z12" s="65">
        <v>412404636.82880002</v>
      </c>
      <c r="AA12" s="70">
        <f t="shared" si="4"/>
        <v>818480322.06809998</v>
      </c>
    </row>
    <row r="13" spans="1:27" ht="24.9" customHeight="1">
      <c r="A13" s="180"/>
      <c r="B13" s="182"/>
      <c r="C13" s="61">
        <v>7</v>
      </c>
      <c r="D13" s="65" t="s">
        <v>143</v>
      </c>
      <c r="E13" s="65">
        <v>186056347.91</v>
      </c>
      <c r="F13" s="65">
        <v>0</v>
      </c>
      <c r="G13" s="65">
        <v>5902107.6500000004</v>
      </c>
      <c r="H13" s="65">
        <v>9730961.1009999998</v>
      </c>
      <c r="I13" s="65">
        <v>5758753.6668999996</v>
      </c>
      <c r="J13" s="65">
        <f t="shared" si="0"/>
        <v>2879376.8334499998</v>
      </c>
      <c r="K13" s="65">
        <f t="shared" si="1"/>
        <v>2879376.8334499998</v>
      </c>
      <c r="L13" s="65">
        <v>200920280.7683</v>
      </c>
      <c r="M13" s="70">
        <f t="shared" si="2"/>
        <v>405489074.26275003</v>
      </c>
      <c r="N13" s="69"/>
      <c r="O13" s="180"/>
      <c r="P13" s="71">
        <v>32</v>
      </c>
      <c r="Q13" s="185"/>
      <c r="R13" s="65" t="s">
        <v>144</v>
      </c>
      <c r="S13" s="65">
        <v>183073920.18000001</v>
      </c>
      <c r="T13" s="65">
        <v>0</v>
      </c>
      <c r="U13" s="65">
        <v>5807498.6299999999</v>
      </c>
      <c r="V13" s="65">
        <v>9209776.4001000002</v>
      </c>
      <c r="W13" s="65">
        <v>5666442.5641999999</v>
      </c>
      <c r="X13" s="65">
        <v>0</v>
      </c>
      <c r="Y13" s="65">
        <f t="shared" si="3"/>
        <v>5666442.5641999999</v>
      </c>
      <c r="Z13" s="65">
        <v>211428450.55050001</v>
      </c>
      <c r="AA13" s="70">
        <f t="shared" si="4"/>
        <v>415186088.32480001</v>
      </c>
    </row>
    <row r="14" spans="1:27" ht="24.9" customHeight="1">
      <c r="A14" s="180"/>
      <c r="B14" s="182"/>
      <c r="C14" s="61">
        <v>8</v>
      </c>
      <c r="D14" s="65" t="s">
        <v>145</v>
      </c>
      <c r="E14" s="65">
        <v>181416540.93000001</v>
      </c>
      <c r="F14" s="65">
        <v>0</v>
      </c>
      <c r="G14" s="65">
        <v>5754922.9900000002</v>
      </c>
      <c r="H14" s="65">
        <v>9350338.6612</v>
      </c>
      <c r="I14" s="65">
        <v>5615143.9175000004</v>
      </c>
      <c r="J14" s="65">
        <f t="shared" si="0"/>
        <v>2807571.9587500002</v>
      </c>
      <c r="K14" s="65">
        <f t="shared" si="1"/>
        <v>2807571.9587500002</v>
      </c>
      <c r="L14" s="65">
        <v>191869827.32960001</v>
      </c>
      <c r="M14" s="70">
        <f t="shared" si="2"/>
        <v>391199201.86954999</v>
      </c>
      <c r="N14" s="69"/>
      <c r="O14" s="180"/>
      <c r="P14" s="71">
        <v>33</v>
      </c>
      <c r="Q14" s="185"/>
      <c r="R14" s="65" t="s">
        <v>146</v>
      </c>
      <c r="S14" s="65">
        <v>181182958.47999999</v>
      </c>
      <c r="T14" s="65">
        <v>0</v>
      </c>
      <c r="U14" s="65">
        <v>5747513.25</v>
      </c>
      <c r="V14" s="65">
        <v>8448362.9377999995</v>
      </c>
      <c r="W14" s="65">
        <v>5607914.1520999996</v>
      </c>
      <c r="X14" s="65">
        <v>0</v>
      </c>
      <c r="Y14" s="65">
        <f t="shared" si="3"/>
        <v>5607914.1520999996</v>
      </c>
      <c r="Z14" s="65">
        <v>193323535.10600001</v>
      </c>
      <c r="AA14" s="70">
        <f t="shared" si="4"/>
        <v>394310283.92589998</v>
      </c>
    </row>
    <row r="15" spans="1:27" ht="24.9" customHeight="1">
      <c r="A15" s="180"/>
      <c r="B15" s="182"/>
      <c r="C15" s="61">
        <v>9</v>
      </c>
      <c r="D15" s="65" t="s">
        <v>147</v>
      </c>
      <c r="E15" s="65">
        <v>195722612.96000001</v>
      </c>
      <c r="F15" s="65">
        <v>0</v>
      </c>
      <c r="G15" s="65">
        <v>6208742.3700000001</v>
      </c>
      <c r="H15" s="65">
        <v>10277281.6757</v>
      </c>
      <c r="I15" s="65">
        <v>6057940.6601</v>
      </c>
      <c r="J15" s="65">
        <f t="shared" si="0"/>
        <v>3028970.33005</v>
      </c>
      <c r="K15" s="65">
        <f t="shared" si="1"/>
        <v>3028970.33005</v>
      </c>
      <c r="L15" s="65">
        <v>213910710.148</v>
      </c>
      <c r="M15" s="70">
        <f t="shared" si="2"/>
        <v>429148317.48374999</v>
      </c>
      <c r="N15" s="69"/>
      <c r="O15" s="180"/>
      <c r="P15" s="71">
        <v>34</v>
      </c>
      <c r="Q15" s="185"/>
      <c r="R15" s="65" t="s">
        <v>148</v>
      </c>
      <c r="S15" s="65">
        <v>216880590.12</v>
      </c>
      <c r="T15" s="65">
        <v>0</v>
      </c>
      <c r="U15" s="65">
        <v>6879918.9299999997</v>
      </c>
      <c r="V15" s="65">
        <v>10751428.4012</v>
      </c>
      <c r="W15" s="65">
        <v>6712815.2714</v>
      </c>
      <c r="X15" s="65">
        <v>0</v>
      </c>
      <c r="Y15" s="65">
        <f t="shared" si="3"/>
        <v>6712815.2714</v>
      </c>
      <c r="Z15" s="65">
        <v>248085904.7518</v>
      </c>
      <c r="AA15" s="70">
        <f t="shared" si="4"/>
        <v>489310657.47439998</v>
      </c>
    </row>
    <row r="16" spans="1:27" ht="24.9" customHeight="1">
      <c r="A16" s="180"/>
      <c r="B16" s="182"/>
      <c r="C16" s="61">
        <v>10</v>
      </c>
      <c r="D16" s="65" t="s">
        <v>149</v>
      </c>
      <c r="E16" s="65">
        <v>198618849.34999999</v>
      </c>
      <c r="F16" s="65">
        <v>0</v>
      </c>
      <c r="G16" s="65">
        <v>6300617.2199999997</v>
      </c>
      <c r="H16" s="65">
        <v>10605287.558700001</v>
      </c>
      <c r="I16" s="65">
        <v>6147583.9972000001</v>
      </c>
      <c r="J16" s="65">
        <f t="shared" si="0"/>
        <v>3073791.9986</v>
      </c>
      <c r="K16" s="65">
        <f t="shared" si="1"/>
        <v>3073791.9986</v>
      </c>
      <c r="L16" s="65">
        <v>221710045.294</v>
      </c>
      <c r="M16" s="70">
        <f t="shared" si="2"/>
        <v>440308591.42129999</v>
      </c>
      <c r="N16" s="69"/>
      <c r="O16" s="180"/>
      <c r="P16" s="71">
        <v>35</v>
      </c>
      <c r="Q16" s="185"/>
      <c r="R16" s="65" t="s">
        <v>150</v>
      </c>
      <c r="S16" s="65">
        <v>178947391.08000001</v>
      </c>
      <c r="T16" s="65">
        <v>0</v>
      </c>
      <c r="U16" s="65">
        <v>5676596.2400000002</v>
      </c>
      <c r="V16" s="65">
        <v>9119266.1821999997</v>
      </c>
      <c r="W16" s="65">
        <v>5538719.6196999997</v>
      </c>
      <c r="X16" s="65">
        <v>0</v>
      </c>
      <c r="Y16" s="65">
        <f t="shared" si="3"/>
        <v>5538719.6196999997</v>
      </c>
      <c r="Z16" s="65">
        <v>209276295.4808</v>
      </c>
      <c r="AA16" s="70">
        <f t="shared" si="4"/>
        <v>408558268.6027</v>
      </c>
    </row>
    <row r="17" spans="1:27" ht="24.9" customHeight="1">
      <c r="A17" s="180"/>
      <c r="B17" s="182"/>
      <c r="C17" s="61">
        <v>11</v>
      </c>
      <c r="D17" s="65" t="s">
        <v>151</v>
      </c>
      <c r="E17" s="65">
        <v>217205599.00999999</v>
      </c>
      <c r="F17" s="65">
        <v>0</v>
      </c>
      <c r="G17" s="65">
        <v>6890228.9100000001</v>
      </c>
      <c r="H17" s="65">
        <v>11798572.624</v>
      </c>
      <c r="I17" s="65">
        <v>6722874.8375000004</v>
      </c>
      <c r="J17" s="65">
        <f t="shared" si="0"/>
        <v>3361437.4187500002</v>
      </c>
      <c r="K17" s="65">
        <f t="shared" si="1"/>
        <v>3361437.4187500002</v>
      </c>
      <c r="L17" s="65">
        <v>250084018.5379</v>
      </c>
      <c r="M17" s="70">
        <f t="shared" si="2"/>
        <v>489339856.50064999</v>
      </c>
      <c r="N17" s="69"/>
      <c r="O17" s="180"/>
      <c r="P17" s="71">
        <v>36</v>
      </c>
      <c r="Q17" s="185"/>
      <c r="R17" s="65" t="s">
        <v>152</v>
      </c>
      <c r="S17" s="65">
        <v>226490635.81999999</v>
      </c>
      <c r="T17" s="65">
        <v>0</v>
      </c>
      <c r="U17" s="65">
        <v>7184770.2599999998</v>
      </c>
      <c r="V17" s="65">
        <v>11236928.057499999</v>
      </c>
      <c r="W17" s="65">
        <v>7010262.1823000005</v>
      </c>
      <c r="X17" s="65">
        <v>0</v>
      </c>
      <c r="Y17" s="65">
        <f t="shared" si="3"/>
        <v>7010262.1823000005</v>
      </c>
      <c r="Z17" s="65">
        <v>259630132.24590001</v>
      </c>
      <c r="AA17" s="70">
        <f t="shared" si="4"/>
        <v>511552728.56569999</v>
      </c>
    </row>
    <row r="18" spans="1:27" ht="24.9" customHeight="1">
      <c r="A18" s="180"/>
      <c r="B18" s="182"/>
      <c r="C18" s="61">
        <v>12</v>
      </c>
      <c r="D18" s="65" t="s">
        <v>153</v>
      </c>
      <c r="E18" s="65">
        <v>209130379.53</v>
      </c>
      <c r="F18" s="65">
        <v>0</v>
      </c>
      <c r="G18" s="65">
        <v>6634065.5800000001</v>
      </c>
      <c r="H18" s="65">
        <v>11320696.655300001</v>
      </c>
      <c r="I18" s="65">
        <v>6472933.3530999999</v>
      </c>
      <c r="J18" s="65">
        <f t="shared" si="0"/>
        <v>3236466.67655</v>
      </c>
      <c r="K18" s="65">
        <f t="shared" si="1"/>
        <v>3236466.67655</v>
      </c>
      <c r="L18" s="65">
        <v>238721067.3504</v>
      </c>
      <c r="M18" s="70">
        <f t="shared" si="2"/>
        <v>469042675.79224998</v>
      </c>
      <c r="N18" s="69"/>
      <c r="O18" s="180"/>
      <c r="P18" s="71">
        <v>37</v>
      </c>
      <c r="Q18" s="185"/>
      <c r="R18" s="65" t="s">
        <v>154</v>
      </c>
      <c r="S18" s="65">
        <v>198895087.44999999</v>
      </c>
      <c r="T18" s="65">
        <v>0</v>
      </c>
      <c r="U18" s="65">
        <v>6309380.0899999999</v>
      </c>
      <c r="V18" s="65">
        <v>10283161.650599999</v>
      </c>
      <c r="W18" s="65">
        <v>6156134.0259999996</v>
      </c>
      <c r="X18" s="65">
        <v>0</v>
      </c>
      <c r="Y18" s="65">
        <f t="shared" si="3"/>
        <v>6156134.0259999996</v>
      </c>
      <c r="Z18" s="65">
        <v>236951441.882</v>
      </c>
      <c r="AA18" s="70">
        <f t="shared" si="4"/>
        <v>458595205.09859997</v>
      </c>
    </row>
    <row r="19" spans="1:27" ht="24.9" customHeight="1">
      <c r="A19" s="180"/>
      <c r="B19" s="182"/>
      <c r="C19" s="61">
        <v>13</v>
      </c>
      <c r="D19" s="65" t="s">
        <v>155</v>
      </c>
      <c r="E19" s="65">
        <v>159696570.72999999</v>
      </c>
      <c r="F19" s="65">
        <v>0</v>
      </c>
      <c r="G19" s="65">
        <v>5065918.8099999996</v>
      </c>
      <c r="H19" s="65">
        <v>8754229.9739999995</v>
      </c>
      <c r="I19" s="65">
        <v>4942874.6859999998</v>
      </c>
      <c r="J19" s="65">
        <f t="shared" si="0"/>
        <v>2471437.3429999999</v>
      </c>
      <c r="K19" s="65">
        <f t="shared" si="1"/>
        <v>2471437.3429999999</v>
      </c>
      <c r="L19" s="65">
        <v>177695534.50299999</v>
      </c>
      <c r="M19" s="70">
        <f t="shared" si="2"/>
        <v>353683691.36000001</v>
      </c>
      <c r="N19" s="69"/>
      <c r="O19" s="180"/>
      <c r="P19" s="71">
        <v>38</v>
      </c>
      <c r="Q19" s="185"/>
      <c r="R19" s="65" t="s">
        <v>156</v>
      </c>
      <c r="S19" s="65">
        <v>206821779.15000001</v>
      </c>
      <c r="T19" s="65">
        <v>0</v>
      </c>
      <c r="U19" s="65">
        <v>6560831.7999999998</v>
      </c>
      <c r="V19" s="65">
        <v>10632015.6032</v>
      </c>
      <c r="W19" s="65">
        <v>6401478.3284999998</v>
      </c>
      <c r="X19" s="65">
        <v>0</v>
      </c>
      <c r="Y19" s="65">
        <f t="shared" si="3"/>
        <v>6401478.3284999998</v>
      </c>
      <c r="Z19" s="65">
        <v>245246503.14399999</v>
      </c>
      <c r="AA19" s="70">
        <f t="shared" si="4"/>
        <v>475662608.02569997</v>
      </c>
    </row>
    <row r="20" spans="1:27" ht="24.9" customHeight="1">
      <c r="A20" s="180"/>
      <c r="B20" s="182"/>
      <c r="C20" s="61">
        <v>14</v>
      </c>
      <c r="D20" s="65" t="s">
        <v>157</v>
      </c>
      <c r="E20" s="65">
        <v>150891446.31999999</v>
      </c>
      <c r="F20" s="65">
        <v>0</v>
      </c>
      <c r="G20" s="65">
        <v>4786601.32</v>
      </c>
      <c r="H20" s="65">
        <v>8309302.5718999999</v>
      </c>
      <c r="I20" s="65">
        <v>4670341.4292000001</v>
      </c>
      <c r="J20" s="65">
        <f t="shared" si="0"/>
        <v>2335170.7146000001</v>
      </c>
      <c r="K20" s="65">
        <f t="shared" si="1"/>
        <v>2335170.7146000001</v>
      </c>
      <c r="L20" s="65">
        <v>167116035.46110001</v>
      </c>
      <c r="M20" s="70">
        <f t="shared" si="2"/>
        <v>333438556.3876</v>
      </c>
      <c r="N20" s="69"/>
      <c r="O20" s="180"/>
      <c r="P20" s="71">
        <v>39</v>
      </c>
      <c r="Q20" s="185"/>
      <c r="R20" s="65" t="s">
        <v>158</v>
      </c>
      <c r="S20" s="65">
        <v>162821173.97</v>
      </c>
      <c r="T20" s="65">
        <v>0</v>
      </c>
      <c r="U20" s="65">
        <v>5165037.9400000004</v>
      </c>
      <c r="V20" s="65">
        <v>8316194.0433999998</v>
      </c>
      <c r="W20" s="65">
        <v>5039586.3574999999</v>
      </c>
      <c r="X20" s="65">
        <v>0</v>
      </c>
      <c r="Y20" s="65">
        <f t="shared" si="3"/>
        <v>5039586.3574999999</v>
      </c>
      <c r="Z20" s="65">
        <v>190180818.59689999</v>
      </c>
      <c r="AA20" s="70">
        <f t="shared" si="4"/>
        <v>371522810.90780002</v>
      </c>
    </row>
    <row r="21" spans="1:27" ht="24.9" customHeight="1">
      <c r="A21" s="180"/>
      <c r="B21" s="182"/>
      <c r="C21" s="61">
        <v>15</v>
      </c>
      <c r="D21" s="65" t="s">
        <v>159</v>
      </c>
      <c r="E21" s="65">
        <v>157122193.90000001</v>
      </c>
      <c r="F21" s="65">
        <v>0</v>
      </c>
      <c r="G21" s="65">
        <v>4984254.03</v>
      </c>
      <c r="H21" s="65">
        <v>8865438.4102999996</v>
      </c>
      <c r="I21" s="65">
        <v>4863193.4379000003</v>
      </c>
      <c r="J21" s="65">
        <f t="shared" si="0"/>
        <v>2431596.7189500001</v>
      </c>
      <c r="K21" s="65">
        <f t="shared" si="1"/>
        <v>2431596.7189500001</v>
      </c>
      <c r="L21" s="65">
        <v>180339852.51809999</v>
      </c>
      <c r="M21" s="70">
        <f t="shared" si="2"/>
        <v>353743335.57735002</v>
      </c>
      <c r="N21" s="69"/>
      <c r="O21" s="180"/>
      <c r="P21" s="71">
        <v>40</v>
      </c>
      <c r="Q21" s="185"/>
      <c r="R21" s="65" t="s">
        <v>160</v>
      </c>
      <c r="S21" s="65">
        <v>179516126.56999999</v>
      </c>
      <c r="T21" s="65">
        <v>0</v>
      </c>
      <c r="U21" s="65">
        <v>5694637.7599999998</v>
      </c>
      <c r="V21" s="65">
        <v>9439067.7035000008</v>
      </c>
      <c r="W21" s="65">
        <v>5556322.9298</v>
      </c>
      <c r="X21" s="65">
        <v>0</v>
      </c>
      <c r="Y21" s="65">
        <f t="shared" si="3"/>
        <v>5556322.9298</v>
      </c>
      <c r="Z21" s="65">
        <v>216880547.03400001</v>
      </c>
      <c r="AA21" s="70">
        <f t="shared" si="4"/>
        <v>417086701.99730003</v>
      </c>
    </row>
    <row r="22" spans="1:27" ht="24.9" customHeight="1">
      <c r="A22" s="180"/>
      <c r="B22" s="182"/>
      <c r="C22" s="61">
        <v>16</v>
      </c>
      <c r="D22" s="65" t="s">
        <v>161</v>
      </c>
      <c r="E22" s="65">
        <v>234218522.88</v>
      </c>
      <c r="F22" s="65">
        <v>0</v>
      </c>
      <c r="G22" s="65">
        <v>7429915.46</v>
      </c>
      <c r="H22" s="65">
        <v>11339952.554300001</v>
      </c>
      <c r="I22" s="65">
        <v>7249453.1502</v>
      </c>
      <c r="J22" s="65">
        <f t="shared" si="0"/>
        <v>3624726.5751</v>
      </c>
      <c r="K22" s="65">
        <f t="shared" si="1"/>
        <v>3624726.5751</v>
      </c>
      <c r="L22" s="65">
        <v>239178934.77829999</v>
      </c>
      <c r="M22" s="70">
        <f t="shared" si="2"/>
        <v>495792052.24769998</v>
      </c>
      <c r="N22" s="69"/>
      <c r="O22" s="180"/>
      <c r="P22" s="71">
        <v>41</v>
      </c>
      <c r="Q22" s="185"/>
      <c r="R22" s="65" t="s">
        <v>162</v>
      </c>
      <c r="S22" s="65">
        <v>221349759.41999999</v>
      </c>
      <c r="T22" s="65">
        <v>0</v>
      </c>
      <c r="U22" s="65">
        <v>7021690.5999999996</v>
      </c>
      <c r="V22" s="65">
        <v>10826354.078299999</v>
      </c>
      <c r="W22" s="65">
        <v>6851143.5005000001</v>
      </c>
      <c r="X22" s="65">
        <v>0</v>
      </c>
      <c r="Y22" s="65">
        <f t="shared" si="3"/>
        <v>6851143.5005000001</v>
      </c>
      <c r="Z22" s="65">
        <v>249867490.07440001</v>
      </c>
      <c r="AA22" s="70">
        <f t="shared" si="4"/>
        <v>495916437.67320001</v>
      </c>
    </row>
    <row r="23" spans="1:27" ht="24.9" customHeight="1">
      <c r="A23" s="180"/>
      <c r="B23" s="183"/>
      <c r="C23" s="61">
        <v>17</v>
      </c>
      <c r="D23" s="65" t="s">
        <v>163</v>
      </c>
      <c r="E23" s="65">
        <v>202378543.55000001</v>
      </c>
      <c r="F23" s="65">
        <v>0</v>
      </c>
      <c r="G23" s="65">
        <v>6419882.8099999996</v>
      </c>
      <c r="H23" s="65">
        <v>9802290.3455999997</v>
      </c>
      <c r="I23" s="65">
        <v>6263952.7910000002</v>
      </c>
      <c r="J23" s="65">
        <f t="shared" si="0"/>
        <v>3131976.3955000001</v>
      </c>
      <c r="K23" s="65">
        <f t="shared" si="1"/>
        <v>3131976.3955000001</v>
      </c>
      <c r="L23" s="65">
        <v>202616349.9955</v>
      </c>
      <c r="M23" s="70">
        <f t="shared" si="2"/>
        <v>424349043.0966</v>
      </c>
      <c r="N23" s="69"/>
      <c r="O23" s="180"/>
      <c r="P23" s="71">
        <v>42</v>
      </c>
      <c r="Q23" s="185"/>
      <c r="R23" s="65" t="s">
        <v>164</v>
      </c>
      <c r="S23" s="65">
        <v>258795871.78</v>
      </c>
      <c r="T23" s="65">
        <v>0</v>
      </c>
      <c r="U23" s="65">
        <v>8209561.8399999999</v>
      </c>
      <c r="V23" s="65">
        <v>13409697.768300001</v>
      </c>
      <c r="W23" s="65">
        <v>8010163.0087000001</v>
      </c>
      <c r="X23" s="65">
        <v>0</v>
      </c>
      <c r="Y23" s="65">
        <f t="shared" si="3"/>
        <v>8010163.0087000001</v>
      </c>
      <c r="Z23" s="65">
        <v>311294325.0158</v>
      </c>
      <c r="AA23" s="70">
        <f t="shared" si="4"/>
        <v>599719619.41279995</v>
      </c>
    </row>
    <row r="24" spans="1:27" ht="24.9" customHeight="1">
      <c r="A24" s="61"/>
      <c r="B24" s="173" t="s">
        <v>165</v>
      </c>
      <c r="C24" s="174"/>
      <c r="D24" s="66"/>
      <c r="E24" s="66">
        <f>SUM(E7:E23)</f>
        <v>3329221438.1799998</v>
      </c>
      <c r="F24" s="66">
        <f t="shared" ref="F24:M24" si="5">SUM(F7:F23)</f>
        <v>0</v>
      </c>
      <c r="G24" s="66">
        <f t="shared" si="5"/>
        <v>105610066.73999999</v>
      </c>
      <c r="H24" s="66">
        <f t="shared" si="5"/>
        <v>175598342.29980001</v>
      </c>
      <c r="I24" s="66">
        <f t="shared" si="5"/>
        <v>103044945.1476</v>
      </c>
      <c r="J24" s="66">
        <f t="shared" si="5"/>
        <v>51522472.573799998</v>
      </c>
      <c r="K24" s="66">
        <f t="shared" si="5"/>
        <v>51522472.573799998</v>
      </c>
      <c r="L24" s="66">
        <f t="shared" si="5"/>
        <v>3657515023.4383998</v>
      </c>
      <c r="M24" s="66">
        <f t="shared" si="5"/>
        <v>7319467343.2320004</v>
      </c>
      <c r="N24" s="69"/>
      <c r="O24" s="180"/>
      <c r="P24" s="71">
        <v>43</v>
      </c>
      <c r="Q24" s="185"/>
      <c r="R24" s="65" t="s">
        <v>166</v>
      </c>
      <c r="S24" s="65">
        <v>168890696.16999999</v>
      </c>
      <c r="T24" s="65">
        <v>0</v>
      </c>
      <c r="U24" s="65">
        <v>5357576.25</v>
      </c>
      <c r="V24" s="65">
        <v>8897860.8062999994</v>
      </c>
      <c r="W24" s="65">
        <v>5227448.1726000002</v>
      </c>
      <c r="X24" s="65">
        <v>0</v>
      </c>
      <c r="Y24" s="65">
        <f t="shared" si="3"/>
        <v>5227448.1726000002</v>
      </c>
      <c r="Z24" s="65">
        <v>204011710.85260001</v>
      </c>
      <c r="AA24" s="70">
        <f t="shared" si="4"/>
        <v>392385292.25150001</v>
      </c>
    </row>
    <row r="25" spans="1:27" ht="24.9" customHeight="1">
      <c r="A25" s="180">
        <v>2</v>
      </c>
      <c r="B25" s="181" t="s">
        <v>167</v>
      </c>
      <c r="C25" s="61">
        <v>1</v>
      </c>
      <c r="D25" s="65" t="s">
        <v>168</v>
      </c>
      <c r="E25" s="65">
        <v>207545800.13999999</v>
      </c>
      <c r="F25" s="65">
        <v>0</v>
      </c>
      <c r="G25" s="65">
        <v>6583799.3099999996</v>
      </c>
      <c r="H25" s="65">
        <v>9463047.1217</v>
      </c>
      <c r="I25" s="65">
        <v>6423887.9833000004</v>
      </c>
      <c r="J25" s="65">
        <v>0</v>
      </c>
      <c r="K25" s="65">
        <f t="shared" ref="K25:K45" si="6">I25-J25</f>
        <v>6423887.9833000004</v>
      </c>
      <c r="L25" s="65">
        <v>231308016.35710001</v>
      </c>
      <c r="M25" s="70">
        <f t="shared" si="2"/>
        <v>461324550.91210002</v>
      </c>
      <c r="N25" s="69"/>
      <c r="O25" s="180"/>
      <c r="P25" s="71">
        <v>44</v>
      </c>
      <c r="Q25" s="186"/>
      <c r="R25" s="65" t="s">
        <v>169</v>
      </c>
      <c r="S25" s="65">
        <v>198591948.5</v>
      </c>
      <c r="T25" s="65">
        <v>0</v>
      </c>
      <c r="U25" s="65">
        <v>6299763.8700000001</v>
      </c>
      <c r="V25" s="65">
        <v>9954350.3165000007</v>
      </c>
      <c r="W25" s="65">
        <v>6146751.3711000001</v>
      </c>
      <c r="X25" s="65">
        <v>0</v>
      </c>
      <c r="Y25" s="65">
        <f t="shared" si="3"/>
        <v>6146751.3711000001</v>
      </c>
      <c r="Z25" s="65">
        <v>229132954.6938</v>
      </c>
      <c r="AA25" s="70">
        <f t="shared" si="4"/>
        <v>450125768.75139999</v>
      </c>
    </row>
    <row r="26" spans="1:27" ht="24.9" customHeight="1">
      <c r="A26" s="180"/>
      <c r="B26" s="182"/>
      <c r="C26" s="61">
        <v>2</v>
      </c>
      <c r="D26" s="65" t="s">
        <v>170</v>
      </c>
      <c r="E26" s="65">
        <v>253547784.80000001</v>
      </c>
      <c r="F26" s="65">
        <v>0</v>
      </c>
      <c r="G26" s="65">
        <v>8043081.2300000004</v>
      </c>
      <c r="H26" s="65">
        <v>9969469.7733999994</v>
      </c>
      <c r="I26" s="65">
        <v>7847725.9809999997</v>
      </c>
      <c r="J26" s="65">
        <v>0</v>
      </c>
      <c r="K26" s="65">
        <f t="shared" si="6"/>
        <v>7847725.9809999997</v>
      </c>
      <c r="L26" s="65">
        <v>243349751.55250001</v>
      </c>
      <c r="M26" s="70">
        <f t="shared" si="2"/>
        <v>522757813.3369</v>
      </c>
      <c r="N26" s="69"/>
      <c r="O26" s="72"/>
      <c r="P26" s="174" t="s">
        <v>171</v>
      </c>
      <c r="Q26" s="175"/>
      <c r="R26" s="66"/>
      <c r="S26" s="66">
        <f>3903298449.87+5263390930.64</f>
        <v>9166689380.5100002</v>
      </c>
      <c r="T26" s="66">
        <v>0</v>
      </c>
      <c r="U26" s="66">
        <f>123821024.65+166966084.33</f>
        <v>290787108.98000002</v>
      </c>
      <c r="V26" s="66">
        <f>196131669.5594+264999902.88</f>
        <v>461131572.43940002</v>
      </c>
      <c r="W26" s="66">
        <f>120813584.2354+162910710.45</f>
        <v>283724294.68540001</v>
      </c>
      <c r="X26" s="66">
        <v>0</v>
      </c>
      <c r="Y26" s="66">
        <f>120813584.2354+162910710.45</f>
        <v>283724294.68540001</v>
      </c>
      <c r="Z26" s="66">
        <f>4519948923.5247+6112128566.41</f>
        <v>10632077489.9347</v>
      </c>
      <c r="AA26" s="66">
        <f>8864013651.8395+11970396194.71</f>
        <v>20834409846.5495</v>
      </c>
    </row>
    <row r="27" spans="1:27" ht="24.9" customHeight="1">
      <c r="A27" s="180"/>
      <c r="B27" s="182"/>
      <c r="C27" s="61">
        <v>3</v>
      </c>
      <c r="D27" s="65" t="s">
        <v>172</v>
      </c>
      <c r="E27" s="65">
        <v>215896011.38999999</v>
      </c>
      <c r="F27" s="65">
        <v>0</v>
      </c>
      <c r="G27" s="65">
        <v>6848685.9699999997</v>
      </c>
      <c r="H27" s="65">
        <v>9160272.4605</v>
      </c>
      <c r="I27" s="65">
        <v>6682340.9210000001</v>
      </c>
      <c r="J27" s="65">
        <v>0</v>
      </c>
      <c r="K27" s="65">
        <f t="shared" si="6"/>
        <v>6682340.9210000001</v>
      </c>
      <c r="L27" s="65">
        <v>224108630.06850001</v>
      </c>
      <c r="M27" s="70">
        <f t="shared" si="2"/>
        <v>462695940.81</v>
      </c>
      <c r="N27" s="69"/>
      <c r="O27" s="181">
        <v>20</v>
      </c>
      <c r="P27" s="71">
        <v>1</v>
      </c>
      <c r="Q27" s="181" t="s">
        <v>107</v>
      </c>
      <c r="R27" s="65" t="s">
        <v>173</v>
      </c>
      <c r="S27" s="65">
        <v>201798480.59</v>
      </c>
      <c r="T27" s="65">
        <v>0</v>
      </c>
      <c r="U27" s="65">
        <v>6401481.9699999997</v>
      </c>
      <c r="V27" s="65">
        <v>8790974.4946999997</v>
      </c>
      <c r="W27" s="65">
        <v>6245998.8766000001</v>
      </c>
      <c r="X27" s="65">
        <v>0</v>
      </c>
      <c r="Y27" s="65">
        <f t="shared" ref="Y27:Y60" si="7">W27-X27</f>
        <v>6245998.8766000001</v>
      </c>
      <c r="Z27" s="65">
        <v>203292197.4337</v>
      </c>
      <c r="AA27" s="70">
        <f t="shared" ref="AA27:AA90" si="8">S27+T27+U27+V27+Y27+Z27</f>
        <v>426529133.36500001</v>
      </c>
    </row>
    <row r="28" spans="1:27" ht="24.9" customHeight="1">
      <c r="A28" s="180"/>
      <c r="B28" s="182"/>
      <c r="C28" s="61">
        <v>4</v>
      </c>
      <c r="D28" s="65" t="s">
        <v>174</v>
      </c>
      <c r="E28" s="65">
        <v>189020068.72999999</v>
      </c>
      <c r="F28" s="65">
        <v>0</v>
      </c>
      <c r="G28" s="65">
        <v>5996123.25</v>
      </c>
      <c r="H28" s="65">
        <v>8521680.9144000001</v>
      </c>
      <c r="I28" s="65">
        <v>5850485.7593999999</v>
      </c>
      <c r="J28" s="65">
        <v>0</v>
      </c>
      <c r="K28" s="65">
        <f t="shared" si="6"/>
        <v>5850485.7593999999</v>
      </c>
      <c r="L28" s="65">
        <v>208924178.36399999</v>
      </c>
      <c r="M28" s="70">
        <f t="shared" si="2"/>
        <v>418312537.01779997</v>
      </c>
      <c r="N28" s="69"/>
      <c r="O28" s="182"/>
      <c r="P28" s="71">
        <v>2</v>
      </c>
      <c r="Q28" s="182"/>
      <c r="R28" s="65" t="s">
        <v>175</v>
      </c>
      <c r="S28" s="65">
        <v>207941503.46000001</v>
      </c>
      <c r="T28" s="65">
        <v>0</v>
      </c>
      <c r="U28" s="65">
        <v>6596351.8700000001</v>
      </c>
      <c r="V28" s="65">
        <v>9450395.3791000005</v>
      </c>
      <c r="W28" s="65">
        <v>6436135.6599000003</v>
      </c>
      <c r="X28" s="65">
        <v>0</v>
      </c>
      <c r="Y28" s="65">
        <f t="shared" si="7"/>
        <v>6436135.6599000003</v>
      </c>
      <c r="Z28" s="65">
        <v>218971929.85789999</v>
      </c>
      <c r="AA28" s="70">
        <f t="shared" si="8"/>
        <v>449396316.22689998</v>
      </c>
    </row>
    <row r="29" spans="1:27" ht="24.9" customHeight="1">
      <c r="A29" s="180"/>
      <c r="B29" s="182"/>
      <c r="C29" s="61">
        <v>5</v>
      </c>
      <c r="D29" s="65" t="s">
        <v>176</v>
      </c>
      <c r="E29" s="65">
        <v>187042131.49000001</v>
      </c>
      <c r="F29" s="65">
        <v>0</v>
      </c>
      <c r="G29" s="65">
        <v>5933378.8300000001</v>
      </c>
      <c r="H29" s="65">
        <v>8829513.0588000007</v>
      </c>
      <c r="I29" s="65">
        <v>5789265.3096000003</v>
      </c>
      <c r="J29" s="65">
        <v>0</v>
      </c>
      <c r="K29" s="65">
        <f t="shared" si="6"/>
        <v>5789265.3096000003</v>
      </c>
      <c r="L29" s="65">
        <v>216243821.66190001</v>
      </c>
      <c r="M29" s="70">
        <f t="shared" si="2"/>
        <v>423838110.35030001</v>
      </c>
      <c r="N29" s="69"/>
      <c r="O29" s="182"/>
      <c r="P29" s="71">
        <v>3</v>
      </c>
      <c r="Q29" s="182"/>
      <c r="R29" s="65" t="s">
        <v>177</v>
      </c>
      <c r="S29" s="65">
        <v>226220710.99000001</v>
      </c>
      <c r="T29" s="65">
        <v>0</v>
      </c>
      <c r="U29" s="65">
        <v>7176207.6600000001</v>
      </c>
      <c r="V29" s="65">
        <v>9907498.2038000003</v>
      </c>
      <c r="W29" s="65">
        <v>7001907.5596000003</v>
      </c>
      <c r="X29" s="65">
        <v>0</v>
      </c>
      <c r="Y29" s="65">
        <f t="shared" si="7"/>
        <v>7001907.5596000003</v>
      </c>
      <c r="Z29" s="65">
        <v>229840936.5147</v>
      </c>
      <c r="AA29" s="70">
        <f t="shared" si="8"/>
        <v>480147260.92809999</v>
      </c>
    </row>
    <row r="30" spans="1:27" ht="24.9" customHeight="1">
      <c r="A30" s="180"/>
      <c r="B30" s="182"/>
      <c r="C30" s="61">
        <v>6</v>
      </c>
      <c r="D30" s="65" t="s">
        <v>178</v>
      </c>
      <c r="E30" s="65">
        <v>199974991.5</v>
      </c>
      <c r="F30" s="65">
        <v>0</v>
      </c>
      <c r="G30" s="65">
        <v>6343636.9699999997</v>
      </c>
      <c r="H30" s="65">
        <v>9416855.4418000001</v>
      </c>
      <c r="I30" s="65">
        <v>6189558.8541000001</v>
      </c>
      <c r="J30" s="65">
        <v>0</v>
      </c>
      <c r="K30" s="65">
        <f t="shared" si="6"/>
        <v>6189558.8541000001</v>
      </c>
      <c r="L30" s="65">
        <v>230209669.00569999</v>
      </c>
      <c r="M30" s="70">
        <f t="shared" si="2"/>
        <v>452134711.77160001</v>
      </c>
      <c r="N30" s="69"/>
      <c r="O30" s="182"/>
      <c r="P30" s="71">
        <v>4</v>
      </c>
      <c r="Q30" s="182"/>
      <c r="R30" s="65" t="s">
        <v>179</v>
      </c>
      <c r="S30" s="65">
        <v>212104414.88</v>
      </c>
      <c r="T30" s="65">
        <v>0</v>
      </c>
      <c r="U30" s="65">
        <v>6728408.3799999999</v>
      </c>
      <c r="V30" s="65">
        <v>9691094.1168000009</v>
      </c>
      <c r="W30" s="65">
        <v>6564984.6978000002</v>
      </c>
      <c r="X30" s="65">
        <v>0</v>
      </c>
      <c r="Y30" s="65">
        <f t="shared" si="7"/>
        <v>6564984.6978000002</v>
      </c>
      <c r="Z30" s="65">
        <v>224695272.7067</v>
      </c>
      <c r="AA30" s="70">
        <f t="shared" si="8"/>
        <v>459784174.78130001</v>
      </c>
    </row>
    <row r="31" spans="1:27" ht="24.9" customHeight="1">
      <c r="A31" s="180"/>
      <c r="B31" s="182"/>
      <c r="C31" s="61">
        <v>7</v>
      </c>
      <c r="D31" s="65" t="s">
        <v>180</v>
      </c>
      <c r="E31" s="65">
        <v>217820711.86000001</v>
      </c>
      <c r="F31" s="65">
        <v>0</v>
      </c>
      <c r="G31" s="65">
        <v>6909741.6100000003</v>
      </c>
      <c r="H31" s="65">
        <v>9254660.0822000001</v>
      </c>
      <c r="I31" s="65">
        <v>6741913.6041000001</v>
      </c>
      <c r="J31" s="65">
        <v>0</v>
      </c>
      <c r="K31" s="65">
        <f t="shared" si="6"/>
        <v>6741913.6041000001</v>
      </c>
      <c r="L31" s="65">
        <v>226352982.17860001</v>
      </c>
      <c r="M31" s="70">
        <f t="shared" si="2"/>
        <v>467080009.33490002</v>
      </c>
      <c r="N31" s="69"/>
      <c r="O31" s="182"/>
      <c r="P31" s="71">
        <v>5</v>
      </c>
      <c r="Q31" s="182"/>
      <c r="R31" s="65" t="s">
        <v>181</v>
      </c>
      <c r="S31" s="65">
        <v>198363908.41</v>
      </c>
      <c r="T31" s="65">
        <v>0</v>
      </c>
      <c r="U31" s="65">
        <v>6292529.9500000002</v>
      </c>
      <c r="V31" s="65">
        <v>8846887.7813000008</v>
      </c>
      <c r="W31" s="65">
        <v>6139693.1506000003</v>
      </c>
      <c r="X31" s="65">
        <v>0</v>
      </c>
      <c r="Y31" s="65">
        <f t="shared" si="7"/>
        <v>6139693.1506000003</v>
      </c>
      <c r="Z31" s="65">
        <v>204621705.48069999</v>
      </c>
      <c r="AA31" s="70">
        <f t="shared" si="8"/>
        <v>424264724.7726</v>
      </c>
    </row>
    <row r="32" spans="1:27" ht="24.9" customHeight="1">
      <c r="A32" s="180"/>
      <c r="B32" s="182"/>
      <c r="C32" s="61">
        <v>8</v>
      </c>
      <c r="D32" s="65" t="s">
        <v>182</v>
      </c>
      <c r="E32" s="65">
        <v>227858635.06</v>
      </c>
      <c r="F32" s="65">
        <v>0</v>
      </c>
      <c r="G32" s="65">
        <v>7228166.1299999999</v>
      </c>
      <c r="H32" s="65">
        <v>9242428.4655000009</v>
      </c>
      <c r="I32" s="65">
        <v>7052604.0356999999</v>
      </c>
      <c r="J32" s="65">
        <v>0</v>
      </c>
      <c r="K32" s="65">
        <f t="shared" si="6"/>
        <v>7052604.0356999999</v>
      </c>
      <c r="L32" s="65">
        <v>226062138.37470001</v>
      </c>
      <c r="M32" s="70">
        <f t="shared" si="2"/>
        <v>477443972.06590003</v>
      </c>
      <c r="N32" s="69"/>
      <c r="O32" s="182"/>
      <c r="P32" s="71">
        <v>6</v>
      </c>
      <c r="Q32" s="182"/>
      <c r="R32" s="65" t="s">
        <v>183</v>
      </c>
      <c r="S32" s="65">
        <v>185546569.44999999</v>
      </c>
      <c r="T32" s="65">
        <v>0</v>
      </c>
      <c r="U32" s="65">
        <v>5885936.3799999999</v>
      </c>
      <c r="V32" s="65">
        <v>8570730.4668000005</v>
      </c>
      <c r="W32" s="65">
        <v>5742975.1748000002</v>
      </c>
      <c r="X32" s="65">
        <v>0</v>
      </c>
      <c r="Y32" s="65">
        <f t="shared" si="7"/>
        <v>5742975.1748000002</v>
      </c>
      <c r="Z32" s="65">
        <v>198055227.37799999</v>
      </c>
      <c r="AA32" s="70">
        <f t="shared" si="8"/>
        <v>403801438.84960002</v>
      </c>
    </row>
    <row r="33" spans="1:27" ht="24.9" customHeight="1">
      <c r="A33" s="180"/>
      <c r="B33" s="182"/>
      <c r="C33" s="61">
        <v>9</v>
      </c>
      <c r="D33" s="65" t="s">
        <v>184</v>
      </c>
      <c r="E33" s="65">
        <v>177383015.16999999</v>
      </c>
      <c r="F33" s="65">
        <v>0</v>
      </c>
      <c r="G33" s="65">
        <v>6284530.8200000003</v>
      </c>
      <c r="H33" s="65">
        <v>9800137.7431000005</v>
      </c>
      <c r="I33" s="65">
        <v>6131888.3087999998</v>
      </c>
      <c r="J33" s="65">
        <v>0</v>
      </c>
      <c r="K33" s="65">
        <f t="shared" si="6"/>
        <v>6131888.3087999998</v>
      </c>
      <c r="L33" s="65">
        <v>239323368.7234</v>
      </c>
      <c r="M33" s="70">
        <f t="shared" si="2"/>
        <v>438922940.76529998</v>
      </c>
      <c r="N33" s="69"/>
      <c r="O33" s="182"/>
      <c r="P33" s="71">
        <v>7</v>
      </c>
      <c r="Q33" s="182"/>
      <c r="R33" s="65" t="s">
        <v>185</v>
      </c>
      <c r="S33" s="65">
        <v>199314822.21000001</v>
      </c>
      <c r="T33" s="65">
        <v>0</v>
      </c>
      <c r="U33" s="65">
        <v>5905198.2999999998</v>
      </c>
      <c r="V33" s="65">
        <v>8122637.4548000004</v>
      </c>
      <c r="W33" s="65">
        <v>5761769.2472000001</v>
      </c>
      <c r="X33" s="65">
        <v>0</v>
      </c>
      <c r="Y33" s="65">
        <f t="shared" si="7"/>
        <v>5761769.2472000001</v>
      </c>
      <c r="Z33" s="65">
        <v>187400456.35620001</v>
      </c>
      <c r="AA33" s="70">
        <f t="shared" si="8"/>
        <v>406504883.56819999</v>
      </c>
    </row>
    <row r="34" spans="1:27" ht="24.9" customHeight="1">
      <c r="A34" s="180"/>
      <c r="B34" s="182"/>
      <c r="C34" s="61">
        <v>10</v>
      </c>
      <c r="D34" s="65" t="s">
        <v>186</v>
      </c>
      <c r="E34" s="65">
        <v>180260806.13999999</v>
      </c>
      <c r="F34" s="65">
        <v>0</v>
      </c>
      <c r="G34" s="65">
        <v>5626970.8700000001</v>
      </c>
      <c r="H34" s="65">
        <v>8199650.3541000001</v>
      </c>
      <c r="I34" s="65">
        <v>5490299.5812999997</v>
      </c>
      <c r="J34" s="65">
        <v>0</v>
      </c>
      <c r="K34" s="65">
        <f t="shared" si="6"/>
        <v>5490299.5812999997</v>
      </c>
      <c r="L34" s="65">
        <v>201266924.64750001</v>
      </c>
      <c r="M34" s="70">
        <f t="shared" si="2"/>
        <v>400844651.59289998</v>
      </c>
      <c r="N34" s="69"/>
      <c r="O34" s="182"/>
      <c r="P34" s="71">
        <v>8</v>
      </c>
      <c r="Q34" s="182"/>
      <c r="R34" s="65" t="s">
        <v>187</v>
      </c>
      <c r="S34" s="65">
        <v>186947826.86000001</v>
      </c>
      <c r="T34" s="65">
        <v>0</v>
      </c>
      <c r="U34" s="65">
        <v>6322694.9800000004</v>
      </c>
      <c r="V34" s="65">
        <v>8722941.9799000006</v>
      </c>
      <c r="W34" s="65">
        <v>6169125.5158000002</v>
      </c>
      <c r="X34" s="65">
        <v>0</v>
      </c>
      <c r="Y34" s="65">
        <f t="shared" si="7"/>
        <v>6169125.5158000002</v>
      </c>
      <c r="Z34" s="65">
        <v>201674517.96079999</v>
      </c>
      <c r="AA34" s="70">
        <f t="shared" si="8"/>
        <v>409837107.29650003</v>
      </c>
    </row>
    <row r="35" spans="1:27" ht="24.9" customHeight="1">
      <c r="A35" s="180"/>
      <c r="B35" s="182"/>
      <c r="C35" s="61">
        <v>11</v>
      </c>
      <c r="D35" s="65" t="s">
        <v>188</v>
      </c>
      <c r="E35" s="65">
        <v>176486933.78</v>
      </c>
      <c r="F35" s="65">
        <v>0</v>
      </c>
      <c r="G35" s="65">
        <v>5718260.5999999996</v>
      </c>
      <c r="H35" s="65">
        <v>8612191.1323000006</v>
      </c>
      <c r="I35" s="65">
        <v>5579372.0022</v>
      </c>
      <c r="J35" s="65">
        <v>0</v>
      </c>
      <c r="K35" s="65">
        <f t="shared" si="6"/>
        <v>5579372.0022</v>
      </c>
      <c r="L35" s="65">
        <v>211076333.4337</v>
      </c>
      <c r="M35" s="70">
        <f t="shared" si="2"/>
        <v>407473090.94819999</v>
      </c>
      <c r="N35" s="69"/>
      <c r="O35" s="182"/>
      <c r="P35" s="71">
        <v>9</v>
      </c>
      <c r="Q35" s="182"/>
      <c r="R35" s="65" t="s">
        <v>189</v>
      </c>
      <c r="S35" s="65">
        <v>186153776.61000001</v>
      </c>
      <c r="T35" s="65">
        <v>0</v>
      </c>
      <c r="U35" s="65">
        <v>5930387.2800000003</v>
      </c>
      <c r="V35" s="65">
        <v>8347639.2631999999</v>
      </c>
      <c r="W35" s="65">
        <v>5786346.4242000002</v>
      </c>
      <c r="X35" s="65">
        <v>0</v>
      </c>
      <c r="Y35" s="65">
        <f t="shared" si="7"/>
        <v>5786346.4242000002</v>
      </c>
      <c r="Z35" s="65">
        <v>192750557.08000001</v>
      </c>
      <c r="AA35" s="70">
        <f t="shared" si="8"/>
        <v>398968706.65740001</v>
      </c>
    </row>
    <row r="36" spans="1:27" ht="24.9" customHeight="1">
      <c r="A36" s="180"/>
      <c r="B36" s="182"/>
      <c r="C36" s="61">
        <v>12</v>
      </c>
      <c r="D36" s="65" t="s">
        <v>190</v>
      </c>
      <c r="E36" s="65">
        <v>204640393.97</v>
      </c>
      <c r="F36" s="65">
        <v>0</v>
      </c>
      <c r="G36" s="65">
        <v>5598545.25</v>
      </c>
      <c r="H36" s="65">
        <v>8169904.8602999998</v>
      </c>
      <c r="I36" s="65">
        <v>5462564.3707999997</v>
      </c>
      <c r="J36" s="65">
        <v>0</v>
      </c>
      <c r="K36" s="65">
        <f t="shared" si="6"/>
        <v>5462564.3707999997</v>
      </c>
      <c r="L36" s="65">
        <v>200559635.27450001</v>
      </c>
      <c r="M36" s="70">
        <f t="shared" si="2"/>
        <v>424431043.7256</v>
      </c>
      <c r="N36" s="69"/>
      <c r="O36" s="182"/>
      <c r="P36" s="71">
        <v>10</v>
      </c>
      <c r="Q36" s="182"/>
      <c r="R36" s="65" t="s">
        <v>191</v>
      </c>
      <c r="S36" s="65">
        <v>225401788.94999999</v>
      </c>
      <c r="T36" s="65">
        <v>0</v>
      </c>
      <c r="U36" s="65">
        <v>7150229.6900000004</v>
      </c>
      <c r="V36" s="65">
        <v>10108729.8411</v>
      </c>
      <c r="W36" s="65">
        <v>6976560.5592</v>
      </c>
      <c r="X36" s="65">
        <v>0</v>
      </c>
      <c r="Y36" s="65">
        <f t="shared" si="7"/>
        <v>6976560.5592</v>
      </c>
      <c r="Z36" s="65">
        <v>234625829.29480001</v>
      </c>
      <c r="AA36" s="70">
        <f t="shared" si="8"/>
        <v>484263138.3351</v>
      </c>
    </row>
    <row r="37" spans="1:27" ht="24.9" customHeight="1">
      <c r="A37" s="180"/>
      <c r="B37" s="182"/>
      <c r="C37" s="61">
        <v>13</v>
      </c>
      <c r="D37" s="65" t="s">
        <v>192</v>
      </c>
      <c r="E37" s="65">
        <v>198386742.47999999</v>
      </c>
      <c r="F37" s="65">
        <v>0</v>
      </c>
      <c r="G37" s="65">
        <v>6491633.5700000003</v>
      </c>
      <c r="H37" s="65">
        <v>8955013.568</v>
      </c>
      <c r="I37" s="65">
        <v>6333960.8263999997</v>
      </c>
      <c r="J37" s="65">
        <v>0</v>
      </c>
      <c r="K37" s="65">
        <f t="shared" si="6"/>
        <v>6333960.8263999997</v>
      </c>
      <c r="L37" s="65">
        <v>219227977.0772</v>
      </c>
      <c r="M37" s="70">
        <f t="shared" si="2"/>
        <v>439395327.52160001</v>
      </c>
      <c r="N37" s="69"/>
      <c r="O37" s="182"/>
      <c r="P37" s="71">
        <v>11</v>
      </c>
      <c r="Q37" s="182"/>
      <c r="R37" s="65" t="s">
        <v>193</v>
      </c>
      <c r="S37" s="65">
        <v>186027952.30000001</v>
      </c>
      <c r="T37" s="65">
        <v>0</v>
      </c>
      <c r="U37" s="65">
        <v>5901206.8799999999</v>
      </c>
      <c r="V37" s="65">
        <v>8241244.8016999997</v>
      </c>
      <c r="W37" s="65">
        <v>5757874.7752999999</v>
      </c>
      <c r="X37" s="65">
        <v>0</v>
      </c>
      <c r="Y37" s="65">
        <f t="shared" si="7"/>
        <v>5757874.7752999999</v>
      </c>
      <c r="Z37" s="65">
        <v>190220705.9219</v>
      </c>
      <c r="AA37" s="70">
        <f t="shared" si="8"/>
        <v>396148984.6789</v>
      </c>
    </row>
    <row r="38" spans="1:27" ht="24.9" customHeight="1">
      <c r="A38" s="180"/>
      <c r="B38" s="182"/>
      <c r="C38" s="61">
        <v>14</v>
      </c>
      <c r="D38" s="65" t="s">
        <v>194</v>
      </c>
      <c r="E38" s="65">
        <v>189308685.99000001</v>
      </c>
      <c r="F38" s="65">
        <v>0</v>
      </c>
      <c r="G38" s="65">
        <v>6293254.29</v>
      </c>
      <c r="H38" s="65">
        <v>8995716.9420999996</v>
      </c>
      <c r="I38" s="65">
        <v>6140399.9033000004</v>
      </c>
      <c r="J38" s="65">
        <v>0</v>
      </c>
      <c r="K38" s="65">
        <f t="shared" si="6"/>
        <v>6140399.9033000004</v>
      </c>
      <c r="L38" s="65">
        <v>220195823.3037</v>
      </c>
      <c r="M38" s="70">
        <f t="shared" si="2"/>
        <v>430933880.42909998</v>
      </c>
      <c r="N38" s="69"/>
      <c r="O38" s="182"/>
      <c r="P38" s="71">
        <v>12</v>
      </c>
      <c r="Q38" s="182"/>
      <c r="R38" s="65" t="s">
        <v>195</v>
      </c>
      <c r="S38" s="65">
        <v>206616025.72</v>
      </c>
      <c r="T38" s="65">
        <v>0</v>
      </c>
      <c r="U38" s="65">
        <v>6554304.8600000003</v>
      </c>
      <c r="V38" s="65">
        <v>9171222.3060999997</v>
      </c>
      <c r="W38" s="65">
        <v>6395109.9175000004</v>
      </c>
      <c r="X38" s="65">
        <v>0</v>
      </c>
      <c r="Y38" s="65">
        <f t="shared" si="7"/>
        <v>6395109.9175000004</v>
      </c>
      <c r="Z38" s="65">
        <v>212333742.94589999</v>
      </c>
      <c r="AA38" s="70">
        <f t="shared" si="8"/>
        <v>441070405.74949998</v>
      </c>
    </row>
    <row r="39" spans="1:27" ht="24.9" customHeight="1">
      <c r="A39" s="180"/>
      <c r="B39" s="182"/>
      <c r="C39" s="61">
        <v>15</v>
      </c>
      <c r="D39" s="65" t="s">
        <v>196</v>
      </c>
      <c r="E39" s="65">
        <v>176364700.24000001</v>
      </c>
      <c r="F39" s="65">
        <v>0</v>
      </c>
      <c r="G39" s="65">
        <v>6005278.8099999996</v>
      </c>
      <c r="H39" s="65">
        <v>8916483.0385999996</v>
      </c>
      <c r="I39" s="65">
        <v>5859418.9440000001</v>
      </c>
      <c r="J39" s="65">
        <v>0</v>
      </c>
      <c r="K39" s="65">
        <f t="shared" si="6"/>
        <v>5859418.9440000001</v>
      </c>
      <c r="L39" s="65">
        <v>218311796.8251</v>
      </c>
      <c r="M39" s="70">
        <f t="shared" si="2"/>
        <v>415457677.85769999</v>
      </c>
      <c r="N39" s="69"/>
      <c r="O39" s="182"/>
      <c r="P39" s="71">
        <v>13</v>
      </c>
      <c r="Q39" s="182"/>
      <c r="R39" s="65" t="s">
        <v>197</v>
      </c>
      <c r="S39" s="65">
        <v>225164627.50999999</v>
      </c>
      <c r="T39" s="65">
        <v>0</v>
      </c>
      <c r="U39" s="65">
        <v>7142706.4199999999</v>
      </c>
      <c r="V39" s="65">
        <v>9665057.4440000001</v>
      </c>
      <c r="W39" s="65">
        <v>6969220.0177999996</v>
      </c>
      <c r="X39" s="65">
        <v>0</v>
      </c>
      <c r="Y39" s="65">
        <f t="shared" si="7"/>
        <v>6969220.0177999996</v>
      </c>
      <c r="Z39" s="65">
        <v>224076171.8071</v>
      </c>
      <c r="AA39" s="70">
        <f t="shared" si="8"/>
        <v>473017783.19889998</v>
      </c>
    </row>
    <row r="40" spans="1:27" ht="24.9" customHeight="1">
      <c r="A40" s="180"/>
      <c r="B40" s="182"/>
      <c r="C40" s="61">
        <v>16</v>
      </c>
      <c r="D40" s="65" t="s">
        <v>198</v>
      </c>
      <c r="E40" s="65">
        <v>167609430</v>
      </c>
      <c r="F40" s="65">
        <v>0</v>
      </c>
      <c r="G40" s="65">
        <v>5594667.7300000004</v>
      </c>
      <c r="H40" s="65">
        <v>8501863.0727999993</v>
      </c>
      <c r="I40" s="65">
        <v>5458781.0392000005</v>
      </c>
      <c r="J40" s="65">
        <v>0</v>
      </c>
      <c r="K40" s="65">
        <f t="shared" si="6"/>
        <v>5458781.0392000005</v>
      </c>
      <c r="L40" s="65">
        <v>208452949.04620001</v>
      </c>
      <c r="M40" s="70">
        <f t="shared" si="2"/>
        <v>395617690.88819999</v>
      </c>
      <c r="N40" s="69"/>
      <c r="O40" s="182"/>
      <c r="P40" s="71">
        <v>14</v>
      </c>
      <c r="Q40" s="182"/>
      <c r="R40" s="65" t="s">
        <v>199</v>
      </c>
      <c r="S40" s="65">
        <v>224638146.16</v>
      </c>
      <c r="T40" s="65">
        <v>0</v>
      </c>
      <c r="U40" s="65">
        <v>7126005.2999999998</v>
      </c>
      <c r="V40" s="65">
        <v>10218308.6439</v>
      </c>
      <c r="W40" s="65">
        <v>6952924.5437000003</v>
      </c>
      <c r="X40" s="65">
        <v>0</v>
      </c>
      <c r="Y40" s="65">
        <f t="shared" si="7"/>
        <v>6952924.5437000003</v>
      </c>
      <c r="Z40" s="65">
        <v>237231397.82910001</v>
      </c>
      <c r="AA40" s="70">
        <f t="shared" si="8"/>
        <v>486166782.47670001</v>
      </c>
    </row>
    <row r="41" spans="1:27" ht="24.9" customHeight="1">
      <c r="A41" s="180"/>
      <c r="B41" s="182"/>
      <c r="C41" s="61">
        <v>17</v>
      </c>
      <c r="D41" s="65" t="s">
        <v>200</v>
      </c>
      <c r="E41" s="65">
        <v>189873891.19</v>
      </c>
      <c r="F41" s="65">
        <v>0</v>
      </c>
      <c r="G41" s="65">
        <v>5316931.7300000004</v>
      </c>
      <c r="H41" s="65">
        <v>7786060.6163999997</v>
      </c>
      <c r="I41" s="65">
        <v>5187790.8518000003</v>
      </c>
      <c r="J41" s="65">
        <v>0</v>
      </c>
      <c r="K41" s="65">
        <f t="shared" si="6"/>
        <v>5187790.8518000003</v>
      </c>
      <c r="L41" s="65">
        <v>191432573.66679999</v>
      </c>
      <c r="M41" s="70">
        <f t="shared" si="2"/>
        <v>399597248.05500001</v>
      </c>
      <c r="N41" s="69"/>
      <c r="O41" s="182"/>
      <c r="P41" s="71">
        <v>15</v>
      </c>
      <c r="Q41" s="182"/>
      <c r="R41" s="65" t="s">
        <v>201</v>
      </c>
      <c r="S41" s="65">
        <v>196166472.43000001</v>
      </c>
      <c r="T41" s="65">
        <v>0</v>
      </c>
      <c r="U41" s="65">
        <v>6222822.5499999998</v>
      </c>
      <c r="V41" s="65">
        <v>9172758.2825000007</v>
      </c>
      <c r="W41" s="65">
        <v>6071678.8493999997</v>
      </c>
      <c r="X41" s="65">
        <v>0</v>
      </c>
      <c r="Y41" s="65">
        <f t="shared" si="7"/>
        <v>6071678.8493999997</v>
      </c>
      <c r="Z41" s="65">
        <v>212370265.44499999</v>
      </c>
      <c r="AA41" s="70">
        <f t="shared" si="8"/>
        <v>430003997.55690002</v>
      </c>
    </row>
    <row r="42" spans="1:27" ht="24.9" customHeight="1">
      <c r="A42" s="180"/>
      <c r="B42" s="182"/>
      <c r="C42" s="61">
        <v>18</v>
      </c>
      <c r="D42" s="65" t="s">
        <v>202</v>
      </c>
      <c r="E42" s="65">
        <v>238997667.00999999</v>
      </c>
      <c r="F42" s="65">
        <v>0</v>
      </c>
      <c r="G42" s="65">
        <v>6023208.3399999999</v>
      </c>
      <c r="H42" s="65">
        <v>8878964.0056999996</v>
      </c>
      <c r="I42" s="65">
        <v>5876912.9857000001</v>
      </c>
      <c r="J42" s="65">
        <v>0</v>
      </c>
      <c r="K42" s="65">
        <f t="shared" si="6"/>
        <v>5876912.9857000001</v>
      </c>
      <c r="L42" s="65">
        <v>217419667.97479999</v>
      </c>
      <c r="M42" s="70">
        <f t="shared" si="2"/>
        <v>477196420.31620002</v>
      </c>
      <c r="N42" s="69"/>
      <c r="O42" s="182"/>
      <c r="P42" s="71">
        <v>16</v>
      </c>
      <c r="Q42" s="182"/>
      <c r="R42" s="65" t="s">
        <v>203</v>
      </c>
      <c r="S42" s="65">
        <v>220996302.96000001</v>
      </c>
      <c r="T42" s="65">
        <v>0</v>
      </c>
      <c r="U42" s="65">
        <v>7010478.2000000002</v>
      </c>
      <c r="V42" s="65">
        <v>9172664.6253999993</v>
      </c>
      <c r="W42" s="65">
        <v>6840203.4346000003</v>
      </c>
      <c r="X42" s="65">
        <v>0</v>
      </c>
      <c r="Y42" s="65">
        <f t="shared" si="7"/>
        <v>6840203.4346000003</v>
      </c>
      <c r="Z42" s="65">
        <v>212368038.46329999</v>
      </c>
      <c r="AA42" s="70">
        <f t="shared" si="8"/>
        <v>456387687.68330002</v>
      </c>
    </row>
    <row r="43" spans="1:27" ht="24.9" customHeight="1">
      <c r="A43" s="180"/>
      <c r="B43" s="182"/>
      <c r="C43" s="61">
        <v>19</v>
      </c>
      <c r="D43" s="65" t="s">
        <v>204</v>
      </c>
      <c r="E43" s="65">
        <v>204768627.28</v>
      </c>
      <c r="F43" s="65">
        <v>0</v>
      </c>
      <c r="G43" s="65">
        <v>7581520.1900000004</v>
      </c>
      <c r="H43" s="65">
        <v>9696178.3661000002</v>
      </c>
      <c r="I43" s="65">
        <v>7397375.6161000002</v>
      </c>
      <c r="J43" s="65">
        <v>0</v>
      </c>
      <c r="K43" s="65">
        <f t="shared" si="6"/>
        <v>7397375.6161000002</v>
      </c>
      <c r="L43" s="65">
        <v>236851419.08829999</v>
      </c>
      <c r="M43" s="70">
        <f t="shared" si="2"/>
        <v>466295120.54049999</v>
      </c>
      <c r="N43" s="69"/>
      <c r="O43" s="182"/>
      <c r="P43" s="71">
        <v>17</v>
      </c>
      <c r="Q43" s="182"/>
      <c r="R43" s="65" t="s">
        <v>205</v>
      </c>
      <c r="S43" s="65">
        <v>228131428.63</v>
      </c>
      <c r="T43" s="65">
        <v>0</v>
      </c>
      <c r="U43" s="65">
        <v>7236819.7300000004</v>
      </c>
      <c r="V43" s="65">
        <v>9793348.9346999992</v>
      </c>
      <c r="W43" s="65">
        <v>7061047.4510000004</v>
      </c>
      <c r="X43" s="65">
        <v>0</v>
      </c>
      <c r="Y43" s="65">
        <f t="shared" si="7"/>
        <v>7061047.4510000004</v>
      </c>
      <c r="Z43" s="65">
        <v>227126691.2757</v>
      </c>
      <c r="AA43" s="70">
        <f t="shared" si="8"/>
        <v>479349336.02139997</v>
      </c>
    </row>
    <row r="44" spans="1:27" ht="24.9" customHeight="1">
      <c r="A44" s="180"/>
      <c r="B44" s="182"/>
      <c r="C44" s="61">
        <v>20</v>
      </c>
      <c r="D44" s="65" t="s">
        <v>206</v>
      </c>
      <c r="E44" s="65">
        <v>198111746.13999999</v>
      </c>
      <c r="F44" s="65">
        <v>0</v>
      </c>
      <c r="G44" s="65">
        <v>6495701.4100000001</v>
      </c>
      <c r="H44" s="65">
        <v>7061473.1244000001</v>
      </c>
      <c r="I44" s="65">
        <v>6337929.8607999999</v>
      </c>
      <c r="J44" s="65">
        <v>0</v>
      </c>
      <c r="K44" s="65">
        <f t="shared" si="6"/>
        <v>6337929.8607999999</v>
      </c>
      <c r="L44" s="65">
        <v>174203307.4084</v>
      </c>
      <c r="M44" s="70">
        <f t="shared" si="2"/>
        <v>392210157.9436</v>
      </c>
      <c r="N44" s="69"/>
      <c r="O44" s="182"/>
      <c r="P44" s="71">
        <v>18</v>
      </c>
      <c r="Q44" s="182"/>
      <c r="R44" s="65" t="s">
        <v>207</v>
      </c>
      <c r="S44" s="65">
        <v>218384498.33000001</v>
      </c>
      <c r="T44" s="65">
        <v>0</v>
      </c>
      <c r="U44" s="65">
        <v>6927626.1299999999</v>
      </c>
      <c r="V44" s="65">
        <v>9447136.1120999996</v>
      </c>
      <c r="W44" s="65">
        <v>6759363.7337999996</v>
      </c>
      <c r="X44" s="65">
        <v>0</v>
      </c>
      <c r="Y44" s="65">
        <f t="shared" si="7"/>
        <v>6759363.7337999996</v>
      </c>
      <c r="Z44" s="65">
        <v>218894430.89629999</v>
      </c>
      <c r="AA44" s="70">
        <f t="shared" si="8"/>
        <v>460413055.2022</v>
      </c>
    </row>
    <row r="45" spans="1:27" ht="24.9" customHeight="1">
      <c r="A45" s="180"/>
      <c r="B45" s="182"/>
      <c r="C45" s="67">
        <v>21</v>
      </c>
      <c r="D45" s="65" t="s">
        <v>208</v>
      </c>
      <c r="E45" s="65">
        <v>198436248.78</v>
      </c>
      <c r="F45" s="65">
        <v>0</v>
      </c>
      <c r="G45" s="65">
        <v>6294824.7400000002</v>
      </c>
      <c r="H45" s="65">
        <v>9731955.3769000005</v>
      </c>
      <c r="I45" s="65">
        <v>6141932.2056999998</v>
      </c>
      <c r="J45" s="65">
        <v>0</v>
      </c>
      <c r="K45" s="65">
        <f t="shared" si="6"/>
        <v>6141932.2056999998</v>
      </c>
      <c r="L45" s="65">
        <v>237702126.0799</v>
      </c>
      <c r="M45" s="70">
        <f t="shared" si="2"/>
        <v>458307087.1825</v>
      </c>
      <c r="N45" s="69"/>
      <c r="O45" s="182"/>
      <c r="P45" s="71">
        <v>19</v>
      </c>
      <c r="Q45" s="182"/>
      <c r="R45" s="65" t="s">
        <v>209</v>
      </c>
      <c r="S45" s="65">
        <v>239483511.34</v>
      </c>
      <c r="T45" s="65">
        <v>0</v>
      </c>
      <c r="U45" s="65">
        <v>7596932.2199999997</v>
      </c>
      <c r="V45" s="65">
        <v>10596083.9079</v>
      </c>
      <c r="W45" s="65">
        <v>7412413.3068000004</v>
      </c>
      <c r="X45" s="65">
        <v>0</v>
      </c>
      <c r="Y45" s="65">
        <f t="shared" si="7"/>
        <v>7412413.3068000004</v>
      </c>
      <c r="Z45" s="65">
        <v>246214151.02559999</v>
      </c>
      <c r="AA45" s="70">
        <f t="shared" si="8"/>
        <v>511303091.8003</v>
      </c>
    </row>
    <row r="46" spans="1:27" ht="24.9" customHeight="1">
      <c r="A46" s="61"/>
      <c r="B46" s="176" t="s">
        <v>210</v>
      </c>
      <c r="C46" s="176"/>
      <c r="D46" s="66"/>
      <c r="E46" s="66">
        <f t="shared" ref="E46:M46" si="9">SUM(E25:E45)</f>
        <v>4199335023.1399999</v>
      </c>
      <c r="F46" s="66">
        <f t="shared" si="9"/>
        <v>0</v>
      </c>
      <c r="G46" s="66">
        <f t="shared" si="9"/>
        <v>133211941.65000001</v>
      </c>
      <c r="H46" s="66">
        <f t="shared" si="9"/>
        <v>187163519.51910001</v>
      </c>
      <c r="I46" s="66">
        <f t="shared" si="9"/>
        <v>129976408.9443</v>
      </c>
      <c r="J46" s="66">
        <f t="shared" si="9"/>
        <v>0</v>
      </c>
      <c r="K46" s="66">
        <f t="shared" si="9"/>
        <v>129976408.9443</v>
      </c>
      <c r="L46" s="66">
        <f t="shared" si="9"/>
        <v>4582583090.1125002</v>
      </c>
      <c r="M46" s="66">
        <f t="shared" si="9"/>
        <v>9232269983.3659</v>
      </c>
      <c r="N46" s="69"/>
      <c r="O46" s="182"/>
      <c r="P46" s="71">
        <v>20</v>
      </c>
      <c r="Q46" s="182"/>
      <c r="R46" s="65" t="s">
        <v>211</v>
      </c>
      <c r="S46" s="65">
        <v>190706106.55000001</v>
      </c>
      <c r="T46" s="65">
        <v>0</v>
      </c>
      <c r="U46" s="65">
        <v>6049608</v>
      </c>
      <c r="V46" s="65">
        <v>8829617.4126999993</v>
      </c>
      <c r="W46" s="65">
        <v>5902671.4364999998</v>
      </c>
      <c r="X46" s="65">
        <v>0</v>
      </c>
      <c r="Y46" s="65">
        <f t="shared" si="7"/>
        <v>5902671.4364999998</v>
      </c>
      <c r="Z46" s="65">
        <v>204211050.06389999</v>
      </c>
      <c r="AA46" s="70">
        <f t="shared" si="8"/>
        <v>415699053.46310002</v>
      </c>
    </row>
    <row r="47" spans="1:27" ht="24.9" customHeight="1">
      <c r="A47" s="180">
        <v>3</v>
      </c>
      <c r="B47" s="181" t="s">
        <v>212</v>
      </c>
      <c r="C47" s="68">
        <v>1</v>
      </c>
      <c r="D47" s="65" t="s">
        <v>213</v>
      </c>
      <c r="E47" s="65">
        <v>190545709.65000001</v>
      </c>
      <c r="F47" s="65">
        <v>0</v>
      </c>
      <c r="G47" s="65">
        <v>6044519.8600000003</v>
      </c>
      <c r="H47" s="65">
        <v>8696804.6454000007</v>
      </c>
      <c r="I47" s="65">
        <v>5897706.8854</v>
      </c>
      <c r="J47" s="65">
        <f t="shared" ref="J47:J77" si="10">I47/2</f>
        <v>2948853.4427</v>
      </c>
      <c r="K47" s="65">
        <f t="shared" ref="K47:K77" si="11">I47-J47</f>
        <v>2948853.4427</v>
      </c>
      <c r="L47" s="65">
        <v>211356671.19319999</v>
      </c>
      <c r="M47" s="70">
        <f t="shared" si="2"/>
        <v>419592558.7913</v>
      </c>
      <c r="N47" s="69"/>
      <c r="O47" s="182"/>
      <c r="P47" s="71">
        <v>21</v>
      </c>
      <c r="Q47" s="182"/>
      <c r="R47" s="65" t="s">
        <v>107</v>
      </c>
      <c r="S47" s="65">
        <v>262652710.03999999</v>
      </c>
      <c r="T47" s="65">
        <v>0</v>
      </c>
      <c r="U47" s="65">
        <v>8331909.0499999998</v>
      </c>
      <c r="V47" s="65">
        <v>11958232.718</v>
      </c>
      <c r="W47" s="65">
        <v>8129538.5728000002</v>
      </c>
      <c r="X47" s="65">
        <v>0</v>
      </c>
      <c r="Y47" s="65">
        <f t="shared" si="7"/>
        <v>8129538.5728000002</v>
      </c>
      <c r="Z47" s="65">
        <v>278603372.19029999</v>
      </c>
      <c r="AA47" s="70">
        <f t="shared" si="8"/>
        <v>569675762.5711</v>
      </c>
    </row>
    <row r="48" spans="1:27" ht="24.9" customHeight="1">
      <c r="A48" s="180"/>
      <c r="B48" s="182"/>
      <c r="C48" s="61">
        <v>2</v>
      </c>
      <c r="D48" s="65" t="s">
        <v>214</v>
      </c>
      <c r="E48" s="65">
        <v>148777800.38</v>
      </c>
      <c r="F48" s="65">
        <v>0</v>
      </c>
      <c r="G48" s="65">
        <v>4719551.92</v>
      </c>
      <c r="H48" s="65">
        <v>7225507.8552000001</v>
      </c>
      <c r="I48" s="65">
        <v>4604920.5689000003</v>
      </c>
      <c r="J48" s="65">
        <f t="shared" si="10"/>
        <v>2302460.2844500002</v>
      </c>
      <c r="K48" s="65">
        <f t="shared" si="11"/>
        <v>2302460.2844500002</v>
      </c>
      <c r="L48" s="65">
        <v>176372125.60980001</v>
      </c>
      <c r="M48" s="70">
        <f t="shared" si="2"/>
        <v>339397446.04944998</v>
      </c>
      <c r="N48" s="69"/>
      <c r="O48" s="182"/>
      <c r="P48" s="71">
        <v>22</v>
      </c>
      <c r="Q48" s="182"/>
      <c r="R48" s="65" t="s">
        <v>215</v>
      </c>
      <c r="S48" s="65">
        <v>184813736.13</v>
      </c>
      <c r="T48" s="65">
        <v>0</v>
      </c>
      <c r="U48" s="65">
        <v>5862689.3300000001</v>
      </c>
      <c r="V48" s="65">
        <v>8195502.6758000003</v>
      </c>
      <c r="W48" s="65">
        <v>5720292.7638999997</v>
      </c>
      <c r="X48" s="65">
        <v>0</v>
      </c>
      <c r="Y48" s="65">
        <f t="shared" si="7"/>
        <v>5720292.7638999997</v>
      </c>
      <c r="Z48" s="65">
        <v>189133048.08239999</v>
      </c>
      <c r="AA48" s="70">
        <f t="shared" si="8"/>
        <v>393725268.98210001</v>
      </c>
    </row>
    <row r="49" spans="1:27" ht="24.9" customHeight="1">
      <c r="A49" s="180"/>
      <c r="B49" s="182"/>
      <c r="C49" s="61">
        <v>3</v>
      </c>
      <c r="D49" s="65" t="s">
        <v>216</v>
      </c>
      <c r="E49" s="65">
        <v>196428844.71000001</v>
      </c>
      <c r="F49" s="65">
        <v>0</v>
      </c>
      <c r="G49" s="65">
        <v>6231145.5599999996</v>
      </c>
      <c r="H49" s="65">
        <v>9323689.0545000006</v>
      </c>
      <c r="I49" s="65">
        <v>6079799.7083000001</v>
      </c>
      <c r="J49" s="65">
        <f t="shared" si="10"/>
        <v>3039899.85415</v>
      </c>
      <c r="K49" s="65">
        <f t="shared" si="11"/>
        <v>3039899.85415</v>
      </c>
      <c r="L49" s="65">
        <v>226262750.19100001</v>
      </c>
      <c r="M49" s="70">
        <f t="shared" si="2"/>
        <v>441286329.36965001</v>
      </c>
      <c r="N49" s="69"/>
      <c r="O49" s="182"/>
      <c r="P49" s="71">
        <v>23</v>
      </c>
      <c r="Q49" s="182"/>
      <c r="R49" s="65" t="s">
        <v>217</v>
      </c>
      <c r="S49" s="65">
        <v>174599988.75999999</v>
      </c>
      <c r="T49" s="65">
        <v>0</v>
      </c>
      <c r="U49" s="65">
        <v>5538687.29</v>
      </c>
      <c r="V49" s="65">
        <v>7852455.4631000003</v>
      </c>
      <c r="W49" s="65">
        <v>5404160.2813999997</v>
      </c>
      <c r="X49" s="65">
        <v>0</v>
      </c>
      <c r="Y49" s="65">
        <f t="shared" si="7"/>
        <v>5404160.2813999997</v>
      </c>
      <c r="Z49" s="65">
        <v>180976059.68290001</v>
      </c>
      <c r="AA49" s="70">
        <f t="shared" si="8"/>
        <v>374371351.4774</v>
      </c>
    </row>
    <row r="50" spans="1:27" ht="24.9" customHeight="1">
      <c r="A50" s="180"/>
      <c r="B50" s="182"/>
      <c r="C50" s="61">
        <v>4</v>
      </c>
      <c r="D50" s="65" t="s">
        <v>218</v>
      </c>
      <c r="E50" s="65">
        <v>150585020.49000001</v>
      </c>
      <c r="F50" s="65">
        <v>0</v>
      </c>
      <c r="G50" s="65">
        <v>4776880.83</v>
      </c>
      <c r="H50" s="65">
        <v>7488721.7588999998</v>
      </c>
      <c r="I50" s="65">
        <v>4660857.0395</v>
      </c>
      <c r="J50" s="65">
        <f t="shared" si="10"/>
        <v>2330428.51975</v>
      </c>
      <c r="K50" s="65">
        <f t="shared" si="11"/>
        <v>2330428.51975</v>
      </c>
      <c r="L50" s="65">
        <v>182630834.84799999</v>
      </c>
      <c r="M50" s="70">
        <f t="shared" si="2"/>
        <v>347811886.44665003</v>
      </c>
      <c r="N50" s="69"/>
      <c r="O50" s="182"/>
      <c r="P50" s="71">
        <v>24</v>
      </c>
      <c r="Q50" s="182"/>
      <c r="R50" s="65" t="s">
        <v>219</v>
      </c>
      <c r="S50" s="65">
        <v>212398269.25999999</v>
      </c>
      <c r="T50" s="65">
        <v>0</v>
      </c>
      <c r="U50" s="65">
        <v>6737730.0700000003</v>
      </c>
      <c r="V50" s="65">
        <v>9761393.1334000006</v>
      </c>
      <c r="W50" s="65">
        <v>6574079.9800000004</v>
      </c>
      <c r="X50" s="65">
        <v>0</v>
      </c>
      <c r="Y50" s="65">
        <f t="shared" si="7"/>
        <v>6574079.9800000004</v>
      </c>
      <c r="Z50" s="65">
        <v>226366845.1356</v>
      </c>
      <c r="AA50" s="70">
        <f t="shared" si="8"/>
        <v>461838317.579</v>
      </c>
    </row>
    <row r="51" spans="1:27" ht="24.9" customHeight="1">
      <c r="A51" s="180"/>
      <c r="B51" s="182"/>
      <c r="C51" s="61">
        <v>5</v>
      </c>
      <c r="D51" s="65" t="s">
        <v>220</v>
      </c>
      <c r="E51" s="65">
        <v>202361540.68000001</v>
      </c>
      <c r="F51" s="65">
        <v>0</v>
      </c>
      <c r="G51" s="65">
        <v>6419343.4400000004</v>
      </c>
      <c r="H51" s="65">
        <v>9700396.6275999993</v>
      </c>
      <c r="I51" s="65">
        <v>6263426.5237999996</v>
      </c>
      <c r="J51" s="65">
        <f t="shared" si="10"/>
        <v>3131713.2618999998</v>
      </c>
      <c r="K51" s="65">
        <f t="shared" si="11"/>
        <v>3131713.2618999998</v>
      </c>
      <c r="L51" s="65">
        <v>235220115.79660001</v>
      </c>
      <c r="M51" s="70">
        <f t="shared" si="2"/>
        <v>456833109.80610001</v>
      </c>
      <c r="N51" s="69"/>
      <c r="O51" s="182"/>
      <c r="P51" s="71">
        <v>25</v>
      </c>
      <c r="Q51" s="182"/>
      <c r="R51" s="65" t="s">
        <v>221</v>
      </c>
      <c r="S51" s="65">
        <v>211361783.33000001</v>
      </c>
      <c r="T51" s="65">
        <v>0</v>
      </c>
      <c r="U51" s="65">
        <v>6704850.5</v>
      </c>
      <c r="V51" s="65">
        <v>9419394.8802000005</v>
      </c>
      <c r="W51" s="65">
        <v>6541999.0148999998</v>
      </c>
      <c r="X51" s="65">
        <v>0</v>
      </c>
      <c r="Y51" s="65">
        <f t="shared" si="7"/>
        <v>6541999.0148999998</v>
      </c>
      <c r="Z51" s="65">
        <v>218234798.93059999</v>
      </c>
      <c r="AA51" s="70">
        <f t="shared" si="8"/>
        <v>452262826.65570003</v>
      </c>
    </row>
    <row r="52" spans="1:27" ht="24.9" customHeight="1">
      <c r="A52" s="180"/>
      <c r="B52" s="182"/>
      <c r="C52" s="61">
        <v>6</v>
      </c>
      <c r="D52" s="65" t="s">
        <v>222</v>
      </c>
      <c r="E52" s="65">
        <v>176380878.12</v>
      </c>
      <c r="F52" s="65">
        <v>0</v>
      </c>
      <c r="G52" s="65">
        <v>5595180.9299999997</v>
      </c>
      <c r="H52" s="65">
        <v>8066080.2954000002</v>
      </c>
      <c r="I52" s="65">
        <v>5459281.7714999998</v>
      </c>
      <c r="J52" s="65">
        <f t="shared" si="10"/>
        <v>2729640.8857499999</v>
      </c>
      <c r="K52" s="65">
        <f t="shared" si="11"/>
        <v>2729640.8857499999</v>
      </c>
      <c r="L52" s="65">
        <v>196359285.94760001</v>
      </c>
      <c r="M52" s="70">
        <f t="shared" si="2"/>
        <v>389131066.17874998</v>
      </c>
      <c r="N52" s="69"/>
      <c r="O52" s="182"/>
      <c r="P52" s="71">
        <v>26</v>
      </c>
      <c r="Q52" s="182"/>
      <c r="R52" s="65" t="s">
        <v>223</v>
      </c>
      <c r="S52" s="65">
        <v>200491840.81</v>
      </c>
      <c r="T52" s="65">
        <v>0</v>
      </c>
      <c r="U52" s="65">
        <v>6360032.54</v>
      </c>
      <c r="V52" s="65">
        <v>9307868.0098000001</v>
      </c>
      <c r="W52" s="65">
        <v>6205556.2006000001</v>
      </c>
      <c r="X52" s="65">
        <v>0</v>
      </c>
      <c r="Y52" s="65">
        <f t="shared" si="7"/>
        <v>6205556.2006000001</v>
      </c>
      <c r="Z52" s="65">
        <v>215582909.178</v>
      </c>
      <c r="AA52" s="70">
        <f t="shared" si="8"/>
        <v>437948206.73839998</v>
      </c>
    </row>
    <row r="53" spans="1:27" ht="24.9" customHeight="1">
      <c r="A53" s="180"/>
      <c r="B53" s="182"/>
      <c r="C53" s="61">
        <v>7</v>
      </c>
      <c r="D53" s="65" t="s">
        <v>224</v>
      </c>
      <c r="E53" s="65">
        <v>200046635.16</v>
      </c>
      <c r="F53" s="65">
        <v>0</v>
      </c>
      <c r="G53" s="65">
        <v>6345909.6600000001</v>
      </c>
      <c r="H53" s="65">
        <v>9262381.1192000005</v>
      </c>
      <c r="I53" s="65">
        <v>6191776.3444999997</v>
      </c>
      <c r="J53" s="65">
        <f t="shared" si="10"/>
        <v>3095888.1722499998</v>
      </c>
      <c r="K53" s="65">
        <f t="shared" si="11"/>
        <v>3095888.1722499998</v>
      </c>
      <c r="L53" s="65">
        <v>224804968.00080001</v>
      </c>
      <c r="M53" s="70">
        <f t="shared" si="2"/>
        <v>443555782.11224997</v>
      </c>
      <c r="N53" s="69"/>
      <c r="O53" s="182"/>
      <c r="P53" s="71">
        <v>27</v>
      </c>
      <c r="Q53" s="182"/>
      <c r="R53" s="65" t="s">
        <v>225</v>
      </c>
      <c r="S53" s="65">
        <v>204702625.22</v>
      </c>
      <c r="T53" s="65">
        <v>0</v>
      </c>
      <c r="U53" s="65">
        <v>6493607.6799999997</v>
      </c>
      <c r="V53" s="65">
        <v>9236089.2111000009</v>
      </c>
      <c r="W53" s="65">
        <v>6335886.9869999997</v>
      </c>
      <c r="X53" s="65">
        <v>0</v>
      </c>
      <c r="Y53" s="65">
        <f t="shared" si="7"/>
        <v>6335886.9869999997</v>
      </c>
      <c r="Z53" s="65">
        <v>213876150.43889999</v>
      </c>
      <c r="AA53" s="70">
        <f t="shared" si="8"/>
        <v>440644359.537</v>
      </c>
    </row>
    <row r="54" spans="1:27" ht="24.9" customHeight="1">
      <c r="A54" s="180"/>
      <c r="B54" s="182"/>
      <c r="C54" s="61">
        <v>8</v>
      </c>
      <c r="D54" s="65" t="s">
        <v>226</v>
      </c>
      <c r="E54" s="65">
        <v>160287178.03</v>
      </c>
      <c r="F54" s="65">
        <v>0</v>
      </c>
      <c r="G54" s="65">
        <v>5084654.1399999997</v>
      </c>
      <c r="H54" s="65">
        <v>7503425.9231000002</v>
      </c>
      <c r="I54" s="65">
        <v>4961154.9652000004</v>
      </c>
      <c r="J54" s="65">
        <f t="shared" si="10"/>
        <v>2480577.4826000002</v>
      </c>
      <c r="K54" s="65">
        <f t="shared" si="11"/>
        <v>2480577.4826000002</v>
      </c>
      <c r="L54" s="65">
        <v>182980470.96759999</v>
      </c>
      <c r="M54" s="70">
        <f t="shared" si="2"/>
        <v>358336306.54329997</v>
      </c>
      <c r="N54" s="69"/>
      <c r="O54" s="182"/>
      <c r="P54" s="71">
        <v>28</v>
      </c>
      <c r="Q54" s="182"/>
      <c r="R54" s="65" t="s">
        <v>227</v>
      </c>
      <c r="S54" s="65">
        <v>172424006.05000001</v>
      </c>
      <c r="T54" s="65">
        <v>0</v>
      </c>
      <c r="U54" s="65">
        <v>5469660.4400000004</v>
      </c>
      <c r="V54" s="65">
        <v>8153244.5938999997</v>
      </c>
      <c r="W54" s="65">
        <v>5336809.9946999997</v>
      </c>
      <c r="X54" s="65">
        <v>0</v>
      </c>
      <c r="Y54" s="65">
        <f t="shared" si="7"/>
        <v>5336809.9946999997</v>
      </c>
      <c r="Z54" s="65">
        <v>188128233.9605</v>
      </c>
      <c r="AA54" s="70">
        <f t="shared" si="8"/>
        <v>379511955.03909999</v>
      </c>
    </row>
    <row r="55" spans="1:27" ht="24.9" customHeight="1">
      <c r="A55" s="180"/>
      <c r="B55" s="182"/>
      <c r="C55" s="61">
        <v>9</v>
      </c>
      <c r="D55" s="65" t="s">
        <v>228</v>
      </c>
      <c r="E55" s="65">
        <v>186018816.16</v>
      </c>
      <c r="F55" s="65">
        <v>0</v>
      </c>
      <c r="G55" s="65">
        <v>5900917.0599999996</v>
      </c>
      <c r="H55" s="65">
        <v>8659547.8524999991</v>
      </c>
      <c r="I55" s="65">
        <v>5757591.9967999998</v>
      </c>
      <c r="J55" s="65">
        <f t="shared" si="10"/>
        <v>2878795.9983999999</v>
      </c>
      <c r="K55" s="65">
        <f t="shared" si="11"/>
        <v>2878795.9983999999</v>
      </c>
      <c r="L55" s="65">
        <v>210470777.8915</v>
      </c>
      <c r="M55" s="70">
        <f t="shared" si="2"/>
        <v>413928854.96240002</v>
      </c>
      <c r="N55" s="69"/>
      <c r="O55" s="182"/>
      <c r="P55" s="71">
        <v>29</v>
      </c>
      <c r="Q55" s="182"/>
      <c r="R55" s="65" t="s">
        <v>229</v>
      </c>
      <c r="S55" s="65">
        <v>206316232.08000001</v>
      </c>
      <c r="T55" s="65">
        <v>0</v>
      </c>
      <c r="U55" s="65">
        <v>6544794.7599999998</v>
      </c>
      <c r="V55" s="65">
        <v>9209490.5956999995</v>
      </c>
      <c r="W55" s="65">
        <v>6385830.8052000003</v>
      </c>
      <c r="X55" s="65">
        <v>0</v>
      </c>
      <c r="Y55" s="65">
        <f t="shared" si="7"/>
        <v>6385830.8052000003</v>
      </c>
      <c r="Z55" s="65">
        <v>213243687.6494</v>
      </c>
      <c r="AA55" s="70">
        <f t="shared" si="8"/>
        <v>441700035.89029998</v>
      </c>
    </row>
    <row r="56" spans="1:27" ht="24.9" customHeight="1">
      <c r="A56" s="180"/>
      <c r="B56" s="182"/>
      <c r="C56" s="61">
        <v>10</v>
      </c>
      <c r="D56" s="65" t="s">
        <v>230</v>
      </c>
      <c r="E56" s="65">
        <v>202379860.27000001</v>
      </c>
      <c r="F56" s="65">
        <v>0</v>
      </c>
      <c r="G56" s="65">
        <v>6419924.5800000001</v>
      </c>
      <c r="H56" s="65">
        <v>9643677.8901000004</v>
      </c>
      <c r="I56" s="65">
        <v>6263993.5455</v>
      </c>
      <c r="J56" s="65">
        <f t="shared" si="10"/>
        <v>3131996.77275</v>
      </c>
      <c r="K56" s="65">
        <f t="shared" si="11"/>
        <v>3131996.77275</v>
      </c>
      <c r="L56" s="65">
        <v>233871455.70739999</v>
      </c>
      <c r="M56" s="70">
        <f t="shared" si="2"/>
        <v>455446915.22025001</v>
      </c>
      <c r="N56" s="69"/>
      <c r="O56" s="182"/>
      <c r="P56" s="71">
        <v>30</v>
      </c>
      <c r="Q56" s="182"/>
      <c r="R56" s="65" t="s">
        <v>231</v>
      </c>
      <c r="S56" s="65">
        <v>186109659.33000001</v>
      </c>
      <c r="T56" s="65">
        <v>0</v>
      </c>
      <c r="U56" s="65">
        <v>5903798.7999999998</v>
      </c>
      <c r="V56" s="65">
        <v>8872886.9912</v>
      </c>
      <c r="W56" s="65">
        <v>5760403.7439999999</v>
      </c>
      <c r="X56" s="65">
        <v>0</v>
      </c>
      <c r="Y56" s="65">
        <f t="shared" si="7"/>
        <v>5760403.7439999999</v>
      </c>
      <c r="Z56" s="65">
        <v>205239915.58770001</v>
      </c>
      <c r="AA56" s="70">
        <f t="shared" si="8"/>
        <v>411886664.45289999</v>
      </c>
    </row>
    <row r="57" spans="1:27" ht="24.9" customHeight="1">
      <c r="A57" s="180"/>
      <c r="B57" s="182"/>
      <c r="C57" s="61">
        <v>11</v>
      </c>
      <c r="D57" s="65" t="s">
        <v>232</v>
      </c>
      <c r="E57" s="65">
        <v>155757144.5</v>
      </c>
      <c r="F57" s="65">
        <v>0</v>
      </c>
      <c r="G57" s="65">
        <v>4940951.7300000004</v>
      </c>
      <c r="H57" s="65">
        <v>7457702.5285999998</v>
      </c>
      <c r="I57" s="65">
        <v>4820942.8869000003</v>
      </c>
      <c r="J57" s="65">
        <f t="shared" si="10"/>
        <v>2410471.4434500001</v>
      </c>
      <c r="K57" s="65">
        <f t="shared" si="11"/>
        <v>2410471.4434500001</v>
      </c>
      <c r="L57" s="65">
        <v>181893258.52450001</v>
      </c>
      <c r="M57" s="70">
        <f t="shared" si="2"/>
        <v>352459528.72654998</v>
      </c>
      <c r="N57" s="69"/>
      <c r="O57" s="182"/>
      <c r="P57" s="71">
        <v>31</v>
      </c>
      <c r="Q57" s="182"/>
      <c r="R57" s="65" t="s">
        <v>233</v>
      </c>
      <c r="S57" s="65">
        <v>192825921.66999999</v>
      </c>
      <c r="T57" s="65">
        <v>0</v>
      </c>
      <c r="U57" s="65">
        <v>6116853.0899999999</v>
      </c>
      <c r="V57" s="65">
        <v>8541453.2585000005</v>
      </c>
      <c r="W57" s="65">
        <v>5968283.2428000001</v>
      </c>
      <c r="X57" s="65">
        <v>0</v>
      </c>
      <c r="Y57" s="65">
        <f t="shared" si="7"/>
        <v>5968283.2428000001</v>
      </c>
      <c r="Z57" s="65">
        <v>197359072.91319999</v>
      </c>
      <c r="AA57" s="70">
        <f t="shared" si="8"/>
        <v>410811584.17449999</v>
      </c>
    </row>
    <row r="58" spans="1:27" ht="24.9" customHeight="1">
      <c r="A58" s="180"/>
      <c r="B58" s="182"/>
      <c r="C58" s="61">
        <v>12</v>
      </c>
      <c r="D58" s="65" t="s">
        <v>234</v>
      </c>
      <c r="E58" s="65">
        <v>184232713.38999999</v>
      </c>
      <c r="F58" s="65">
        <v>0</v>
      </c>
      <c r="G58" s="65">
        <v>5844258.04</v>
      </c>
      <c r="H58" s="65">
        <v>8562200.6665000003</v>
      </c>
      <c r="I58" s="65">
        <v>5702309.1429000003</v>
      </c>
      <c r="J58" s="65">
        <f t="shared" si="10"/>
        <v>2851154.5714500002</v>
      </c>
      <c r="K58" s="65">
        <f t="shared" si="11"/>
        <v>2851154.5714500002</v>
      </c>
      <c r="L58" s="65">
        <v>208156053.1611</v>
      </c>
      <c r="M58" s="70">
        <f t="shared" si="2"/>
        <v>409646379.82905</v>
      </c>
      <c r="N58" s="69"/>
      <c r="O58" s="182"/>
      <c r="P58" s="71">
        <v>32</v>
      </c>
      <c r="Q58" s="182"/>
      <c r="R58" s="65" t="s">
        <v>235</v>
      </c>
      <c r="S58" s="65">
        <v>206898255.53</v>
      </c>
      <c r="T58" s="65">
        <v>0</v>
      </c>
      <c r="U58" s="65">
        <v>6563257.7999999998</v>
      </c>
      <c r="V58" s="65">
        <v>9435485.1692999993</v>
      </c>
      <c r="W58" s="65">
        <v>6403845.3998999996</v>
      </c>
      <c r="X58" s="65">
        <v>0</v>
      </c>
      <c r="Y58" s="65">
        <f t="shared" si="7"/>
        <v>6403845.3998999996</v>
      </c>
      <c r="Z58" s="65">
        <v>218617394.37869999</v>
      </c>
      <c r="AA58" s="70">
        <f t="shared" si="8"/>
        <v>447918238.27789998</v>
      </c>
    </row>
    <row r="59" spans="1:27" ht="24.9" customHeight="1">
      <c r="A59" s="180"/>
      <c r="B59" s="182"/>
      <c r="C59" s="61">
        <v>13</v>
      </c>
      <c r="D59" s="65" t="s">
        <v>236</v>
      </c>
      <c r="E59" s="65">
        <v>184284656.53999999</v>
      </c>
      <c r="F59" s="65">
        <v>0</v>
      </c>
      <c r="G59" s="65">
        <v>5845905.79</v>
      </c>
      <c r="H59" s="65">
        <v>8564429.7053999994</v>
      </c>
      <c r="I59" s="65">
        <v>5703916.8696999997</v>
      </c>
      <c r="J59" s="65">
        <f t="shared" si="10"/>
        <v>2851958.4348499998</v>
      </c>
      <c r="K59" s="65">
        <f t="shared" si="11"/>
        <v>2851958.4348499998</v>
      </c>
      <c r="L59" s="65">
        <v>208209055.32449999</v>
      </c>
      <c r="M59" s="70">
        <f t="shared" si="2"/>
        <v>409756005.79474998</v>
      </c>
      <c r="N59" s="69"/>
      <c r="O59" s="182"/>
      <c r="P59" s="71">
        <v>33</v>
      </c>
      <c r="Q59" s="182"/>
      <c r="R59" s="65" t="s">
        <v>237</v>
      </c>
      <c r="S59" s="65">
        <v>200523384.11000001</v>
      </c>
      <c r="T59" s="65">
        <v>0</v>
      </c>
      <c r="U59" s="65">
        <v>6361033.1600000001</v>
      </c>
      <c r="V59" s="65">
        <v>8564624.0241</v>
      </c>
      <c r="W59" s="65">
        <v>6206532.5181999998</v>
      </c>
      <c r="X59" s="65">
        <v>0</v>
      </c>
      <c r="Y59" s="65">
        <f t="shared" si="7"/>
        <v>6206532.5181999998</v>
      </c>
      <c r="Z59" s="65">
        <v>197910028.1742</v>
      </c>
      <c r="AA59" s="70">
        <f t="shared" si="8"/>
        <v>419565601.98650002</v>
      </c>
    </row>
    <row r="60" spans="1:27" ht="24.9" customHeight="1">
      <c r="A60" s="180"/>
      <c r="B60" s="182"/>
      <c r="C60" s="61">
        <v>14</v>
      </c>
      <c r="D60" s="65" t="s">
        <v>238</v>
      </c>
      <c r="E60" s="65">
        <v>190062208.88999999</v>
      </c>
      <c r="F60" s="65">
        <v>0</v>
      </c>
      <c r="G60" s="65">
        <v>6029182.1799999997</v>
      </c>
      <c r="H60" s="65">
        <v>8771486.8140999991</v>
      </c>
      <c r="I60" s="65">
        <v>5882741.7319999998</v>
      </c>
      <c r="J60" s="65">
        <f t="shared" si="10"/>
        <v>2941370.8659999999</v>
      </c>
      <c r="K60" s="65">
        <f t="shared" si="11"/>
        <v>2941370.8659999999</v>
      </c>
      <c r="L60" s="65">
        <v>213132466.3635</v>
      </c>
      <c r="M60" s="70">
        <f t="shared" si="2"/>
        <v>420936715.11360002</v>
      </c>
      <c r="N60" s="69"/>
      <c r="O60" s="183"/>
      <c r="P60" s="71">
        <v>34</v>
      </c>
      <c r="Q60" s="183"/>
      <c r="R60" s="65" t="s">
        <v>239</v>
      </c>
      <c r="S60" s="65">
        <v>196529368.91999999</v>
      </c>
      <c r="T60" s="65">
        <v>0</v>
      </c>
      <c r="U60" s="65">
        <v>6234334.4100000001</v>
      </c>
      <c r="V60" s="65">
        <v>8891599.6790999994</v>
      </c>
      <c r="W60" s="65">
        <v>6082911.0998</v>
      </c>
      <c r="X60" s="65">
        <v>0</v>
      </c>
      <c r="Y60" s="65">
        <f t="shared" si="7"/>
        <v>6082911.0998</v>
      </c>
      <c r="Z60" s="65">
        <v>205684866.52200001</v>
      </c>
      <c r="AA60" s="70">
        <f t="shared" si="8"/>
        <v>423423080.63090003</v>
      </c>
    </row>
    <row r="61" spans="1:27" ht="24.9" customHeight="1">
      <c r="A61" s="180"/>
      <c r="B61" s="182"/>
      <c r="C61" s="61">
        <v>15</v>
      </c>
      <c r="D61" s="65" t="s">
        <v>240</v>
      </c>
      <c r="E61" s="65">
        <v>173640453.69999999</v>
      </c>
      <c r="F61" s="65">
        <v>0</v>
      </c>
      <c r="G61" s="65">
        <v>5508248.7699999996</v>
      </c>
      <c r="H61" s="65">
        <v>7949533.4046999998</v>
      </c>
      <c r="I61" s="65">
        <v>5374461.0743000004</v>
      </c>
      <c r="J61" s="65">
        <f t="shared" si="10"/>
        <v>2687230.5371500002</v>
      </c>
      <c r="K61" s="65">
        <f t="shared" si="11"/>
        <v>2687230.5371500002</v>
      </c>
      <c r="L61" s="65">
        <v>193588029.97830001</v>
      </c>
      <c r="M61" s="70">
        <f t="shared" si="2"/>
        <v>383373496.39015001</v>
      </c>
      <c r="N61" s="69"/>
      <c r="O61" s="61"/>
      <c r="P61" s="174" t="s">
        <v>241</v>
      </c>
      <c r="Q61" s="175"/>
      <c r="R61" s="66"/>
      <c r="S61" s="66">
        <f t="shared" ref="S61:AA61" si="12">SUM(S27:S60)</f>
        <v>6978756655.5799999</v>
      </c>
      <c r="T61" s="66">
        <f t="shared" si="12"/>
        <v>0</v>
      </c>
      <c r="U61" s="66">
        <f t="shared" si="12"/>
        <v>221381175.66999999</v>
      </c>
      <c r="V61" s="66">
        <f t="shared" si="12"/>
        <v>312266691.85570002</v>
      </c>
      <c r="W61" s="66">
        <f t="shared" si="12"/>
        <v>216004134.9373</v>
      </c>
      <c r="X61" s="66">
        <f t="shared" si="12"/>
        <v>0</v>
      </c>
      <c r="Y61" s="66">
        <f t="shared" si="12"/>
        <v>216004134.9373</v>
      </c>
      <c r="Z61" s="66">
        <f t="shared" si="12"/>
        <v>7229931658.5616999</v>
      </c>
      <c r="AA61" s="66">
        <f t="shared" si="12"/>
        <v>14958340316.6047</v>
      </c>
    </row>
    <row r="62" spans="1:27" ht="24.9" customHeight="1">
      <c r="A62" s="180"/>
      <c r="B62" s="182"/>
      <c r="C62" s="61">
        <v>16</v>
      </c>
      <c r="D62" s="65" t="s">
        <v>242</v>
      </c>
      <c r="E62" s="65">
        <v>177295650.50999999</v>
      </c>
      <c r="F62" s="65">
        <v>0</v>
      </c>
      <c r="G62" s="65">
        <v>5624199.4800000004</v>
      </c>
      <c r="H62" s="65">
        <v>8470959.9232000001</v>
      </c>
      <c r="I62" s="65">
        <v>5487595.4995999997</v>
      </c>
      <c r="J62" s="65">
        <f t="shared" si="10"/>
        <v>2743797.7497999999</v>
      </c>
      <c r="K62" s="65">
        <f t="shared" si="11"/>
        <v>2743797.7497999999</v>
      </c>
      <c r="L62" s="65">
        <v>205986527.63460001</v>
      </c>
      <c r="M62" s="70">
        <f t="shared" si="2"/>
        <v>400121135.29759997</v>
      </c>
      <c r="N62" s="69"/>
      <c r="O62" s="181">
        <v>21</v>
      </c>
      <c r="P62" s="71">
        <v>1</v>
      </c>
      <c r="Q62" s="181" t="s">
        <v>108</v>
      </c>
      <c r="R62" s="65" t="s">
        <v>243</v>
      </c>
      <c r="S62" s="65">
        <v>157353959.77000001</v>
      </c>
      <c r="T62" s="65">
        <v>0</v>
      </c>
      <c r="U62" s="65">
        <v>4991606.1500000004</v>
      </c>
      <c r="V62" s="65">
        <v>7204483.8735999996</v>
      </c>
      <c r="W62" s="65">
        <v>4870366.9774000002</v>
      </c>
      <c r="X62" s="65">
        <f t="shared" ref="X62:X82" si="13">W62/2</f>
        <v>2435183.4887000001</v>
      </c>
      <c r="Y62" s="65">
        <f t="shared" ref="Y62:Y82" si="14">W62-X62</f>
        <v>2435183.4887000001</v>
      </c>
      <c r="Z62" s="65">
        <v>168933211.2078</v>
      </c>
      <c r="AA62" s="70">
        <f t="shared" si="8"/>
        <v>340918444.49010003</v>
      </c>
    </row>
    <row r="63" spans="1:27" ht="24.9" customHeight="1">
      <c r="A63" s="180"/>
      <c r="B63" s="182"/>
      <c r="C63" s="61">
        <v>17</v>
      </c>
      <c r="D63" s="65" t="s">
        <v>244</v>
      </c>
      <c r="E63" s="65">
        <v>165494950.81</v>
      </c>
      <c r="F63" s="65">
        <v>0</v>
      </c>
      <c r="G63" s="65">
        <v>5249855.9000000004</v>
      </c>
      <c r="H63" s="65">
        <v>8039743.9199000001</v>
      </c>
      <c r="I63" s="65">
        <v>5122344.2012999998</v>
      </c>
      <c r="J63" s="65">
        <f t="shared" si="10"/>
        <v>2561172.1006499999</v>
      </c>
      <c r="K63" s="65">
        <f t="shared" si="11"/>
        <v>2561172.1006499999</v>
      </c>
      <c r="L63" s="65">
        <v>195733058.7067</v>
      </c>
      <c r="M63" s="70">
        <f t="shared" si="2"/>
        <v>377078781.43725002</v>
      </c>
      <c r="N63" s="69"/>
      <c r="O63" s="182"/>
      <c r="P63" s="71">
        <v>2</v>
      </c>
      <c r="Q63" s="182"/>
      <c r="R63" s="65" t="s">
        <v>245</v>
      </c>
      <c r="S63" s="65">
        <v>257110139.13</v>
      </c>
      <c r="T63" s="65">
        <v>0</v>
      </c>
      <c r="U63" s="65">
        <v>8156086.7800000003</v>
      </c>
      <c r="V63" s="65">
        <v>9415859.0395999998</v>
      </c>
      <c r="W63" s="65">
        <v>7957986.7772000004</v>
      </c>
      <c r="X63" s="65">
        <f t="shared" si="13"/>
        <v>3978993.3886000002</v>
      </c>
      <c r="Y63" s="65">
        <f t="shared" si="14"/>
        <v>3978993.3886000002</v>
      </c>
      <c r="Z63" s="65">
        <v>221515365.8152</v>
      </c>
      <c r="AA63" s="70">
        <f t="shared" si="8"/>
        <v>500176444.1534</v>
      </c>
    </row>
    <row r="64" spans="1:27" ht="24.9" customHeight="1">
      <c r="A64" s="180"/>
      <c r="B64" s="182"/>
      <c r="C64" s="61">
        <v>18</v>
      </c>
      <c r="D64" s="65" t="s">
        <v>246</v>
      </c>
      <c r="E64" s="65">
        <v>205611687.99000001</v>
      </c>
      <c r="F64" s="65">
        <v>0</v>
      </c>
      <c r="G64" s="65">
        <v>6522445.1100000003</v>
      </c>
      <c r="H64" s="65">
        <v>9426318.5007000007</v>
      </c>
      <c r="I64" s="65">
        <v>6364023.9929</v>
      </c>
      <c r="J64" s="65">
        <f t="shared" si="10"/>
        <v>3182011.99645</v>
      </c>
      <c r="K64" s="65">
        <f t="shared" si="11"/>
        <v>3182011.99645</v>
      </c>
      <c r="L64" s="65">
        <v>228703076.6866</v>
      </c>
      <c r="M64" s="70">
        <f t="shared" si="2"/>
        <v>453445540.28375</v>
      </c>
      <c r="N64" s="69"/>
      <c r="O64" s="182"/>
      <c r="P64" s="71">
        <v>3</v>
      </c>
      <c r="Q64" s="182"/>
      <c r="R64" s="65" t="s">
        <v>247</v>
      </c>
      <c r="S64" s="65">
        <v>216561750.16</v>
      </c>
      <c r="T64" s="65">
        <v>0</v>
      </c>
      <c r="U64" s="65">
        <v>6869804.6399999997</v>
      </c>
      <c r="V64" s="65">
        <v>9630408.716</v>
      </c>
      <c r="W64" s="65">
        <v>6702946.6440000003</v>
      </c>
      <c r="X64" s="65">
        <f t="shared" si="13"/>
        <v>3351473.3220000002</v>
      </c>
      <c r="Y64" s="65">
        <f t="shared" si="14"/>
        <v>3351473.3220000002</v>
      </c>
      <c r="Z64" s="65">
        <v>226616935.38640001</v>
      </c>
      <c r="AA64" s="70">
        <f t="shared" si="8"/>
        <v>463030372.22439998</v>
      </c>
    </row>
    <row r="65" spans="1:27" ht="24.9" customHeight="1">
      <c r="A65" s="180"/>
      <c r="B65" s="182"/>
      <c r="C65" s="61">
        <v>19</v>
      </c>
      <c r="D65" s="65" t="s">
        <v>248</v>
      </c>
      <c r="E65" s="65">
        <v>171567730.19999999</v>
      </c>
      <c r="F65" s="65">
        <v>0</v>
      </c>
      <c r="G65" s="65">
        <v>5442497.5199999996</v>
      </c>
      <c r="H65" s="65">
        <v>8125889.7171999998</v>
      </c>
      <c r="I65" s="65">
        <v>5310306.8316000002</v>
      </c>
      <c r="J65" s="65">
        <f t="shared" si="10"/>
        <v>2655153.4158000001</v>
      </c>
      <c r="K65" s="65">
        <f t="shared" si="11"/>
        <v>2655153.4158000001</v>
      </c>
      <c r="L65" s="65">
        <v>197781436.4314</v>
      </c>
      <c r="M65" s="70">
        <f t="shared" si="2"/>
        <v>385572707.28439999</v>
      </c>
      <c r="N65" s="69"/>
      <c r="O65" s="182"/>
      <c r="P65" s="71">
        <v>4</v>
      </c>
      <c r="Q65" s="182"/>
      <c r="R65" s="65" t="s">
        <v>249</v>
      </c>
      <c r="S65" s="65">
        <v>178808195.16999999</v>
      </c>
      <c r="T65" s="65">
        <v>0</v>
      </c>
      <c r="U65" s="65">
        <v>5672180.6500000004</v>
      </c>
      <c r="V65" s="65">
        <v>8165667.9226000002</v>
      </c>
      <c r="W65" s="65">
        <v>5534411.2745000003</v>
      </c>
      <c r="X65" s="65">
        <f t="shared" si="13"/>
        <v>2767205.6372500001</v>
      </c>
      <c r="Y65" s="65">
        <f t="shared" si="14"/>
        <v>2767205.6372500001</v>
      </c>
      <c r="Z65" s="65">
        <v>191788278.5187</v>
      </c>
      <c r="AA65" s="70">
        <f t="shared" si="8"/>
        <v>387201527.89854997</v>
      </c>
    </row>
    <row r="66" spans="1:27" ht="24.9" customHeight="1">
      <c r="A66" s="180"/>
      <c r="B66" s="182"/>
      <c r="C66" s="61">
        <v>20</v>
      </c>
      <c r="D66" s="65" t="s">
        <v>250</v>
      </c>
      <c r="E66" s="65">
        <v>180517858.09</v>
      </c>
      <c r="F66" s="65">
        <v>0</v>
      </c>
      <c r="G66" s="65">
        <v>5726414.8399999999</v>
      </c>
      <c r="H66" s="65">
        <v>8493400.1634999998</v>
      </c>
      <c r="I66" s="65">
        <v>5587328.1878000004</v>
      </c>
      <c r="J66" s="65">
        <f t="shared" si="10"/>
        <v>2793664.0939000002</v>
      </c>
      <c r="K66" s="65">
        <f t="shared" si="11"/>
        <v>2793664.0939000002</v>
      </c>
      <c r="L66" s="65">
        <v>206520112.43869999</v>
      </c>
      <c r="M66" s="70">
        <f t="shared" si="2"/>
        <v>404051449.6261</v>
      </c>
      <c r="N66" s="69"/>
      <c r="O66" s="182"/>
      <c r="P66" s="71">
        <v>5</v>
      </c>
      <c r="Q66" s="182"/>
      <c r="R66" s="65" t="s">
        <v>251</v>
      </c>
      <c r="S66" s="65">
        <v>238137660.03999999</v>
      </c>
      <c r="T66" s="65">
        <v>0</v>
      </c>
      <c r="U66" s="65">
        <v>7554238.9199999999</v>
      </c>
      <c r="V66" s="65">
        <v>10423365.8884</v>
      </c>
      <c r="W66" s="65">
        <v>7370756.9687000001</v>
      </c>
      <c r="X66" s="65">
        <f t="shared" si="13"/>
        <v>3685378.48435</v>
      </c>
      <c r="Y66" s="65">
        <f t="shared" si="14"/>
        <v>3685378.48435</v>
      </c>
      <c r="Z66" s="65">
        <v>245471898.25170001</v>
      </c>
      <c r="AA66" s="70">
        <f t="shared" si="8"/>
        <v>505272541.58445001</v>
      </c>
    </row>
    <row r="67" spans="1:27" ht="24.9" customHeight="1">
      <c r="A67" s="180"/>
      <c r="B67" s="182"/>
      <c r="C67" s="61">
        <v>21</v>
      </c>
      <c r="D67" s="65" t="s">
        <v>252</v>
      </c>
      <c r="E67" s="65">
        <v>187764791.53</v>
      </c>
      <c r="F67" s="65">
        <v>0</v>
      </c>
      <c r="G67" s="65">
        <v>5956303.1600000001</v>
      </c>
      <c r="H67" s="65">
        <v>8868965.1199999992</v>
      </c>
      <c r="I67" s="65">
        <v>5811632.8406999996</v>
      </c>
      <c r="J67" s="65">
        <f t="shared" si="10"/>
        <v>2905816.4203499998</v>
      </c>
      <c r="K67" s="65">
        <f t="shared" si="11"/>
        <v>2905816.4203499998</v>
      </c>
      <c r="L67" s="65">
        <v>215450308.8682</v>
      </c>
      <c r="M67" s="70">
        <f t="shared" si="2"/>
        <v>420946185.09855002</v>
      </c>
      <c r="N67" s="69"/>
      <c r="O67" s="182"/>
      <c r="P67" s="71">
        <v>6</v>
      </c>
      <c r="Q67" s="182"/>
      <c r="R67" s="65" t="s">
        <v>253</v>
      </c>
      <c r="S67" s="65">
        <v>291347021.50999999</v>
      </c>
      <c r="T67" s="65">
        <v>0</v>
      </c>
      <c r="U67" s="65">
        <v>9242154.3499999996</v>
      </c>
      <c r="V67" s="65">
        <v>10996603.512700001</v>
      </c>
      <c r="W67" s="65">
        <v>9017675.2758000009</v>
      </c>
      <c r="X67" s="65">
        <f t="shared" si="13"/>
        <v>4508837.6379000004</v>
      </c>
      <c r="Y67" s="65">
        <f t="shared" si="14"/>
        <v>4508837.6379000004</v>
      </c>
      <c r="Z67" s="65">
        <v>259102362.15849999</v>
      </c>
      <c r="AA67" s="70">
        <f t="shared" si="8"/>
        <v>575196979.16910005</v>
      </c>
    </row>
    <row r="68" spans="1:27" ht="24.9" customHeight="1">
      <c r="A68" s="180"/>
      <c r="B68" s="182"/>
      <c r="C68" s="61">
        <v>22</v>
      </c>
      <c r="D68" s="65" t="s">
        <v>254</v>
      </c>
      <c r="E68" s="65">
        <v>161388752.72</v>
      </c>
      <c r="F68" s="65">
        <v>0</v>
      </c>
      <c r="G68" s="65">
        <v>5119598.46</v>
      </c>
      <c r="H68" s="65">
        <v>8040586.8338000001</v>
      </c>
      <c r="I68" s="65">
        <v>4995250.5352999996</v>
      </c>
      <c r="J68" s="65">
        <f t="shared" si="10"/>
        <v>2497625.2676499998</v>
      </c>
      <c r="K68" s="65">
        <f t="shared" si="11"/>
        <v>2497625.2676499998</v>
      </c>
      <c r="L68" s="65">
        <v>195753101.54159999</v>
      </c>
      <c r="M68" s="70">
        <f t="shared" si="2"/>
        <v>372799664.82305002</v>
      </c>
      <c r="N68" s="69"/>
      <c r="O68" s="182"/>
      <c r="P68" s="71">
        <v>7</v>
      </c>
      <c r="Q68" s="182"/>
      <c r="R68" s="65" t="s">
        <v>255</v>
      </c>
      <c r="S68" s="65">
        <v>198486663.27000001</v>
      </c>
      <c r="T68" s="65">
        <v>0</v>
      </c>
      <c r="U68" s="65">
        <v>6296424</v>
      </c>
      <c r="V68" s="65">
        <v>8243852.8666000003</v>
      </c>
      <c r="W68" s="65">
        <v>6143492.6180999996</v>
      </c>
      <c r="X68" s="65">
        <f t="shared" si="13"/>
        <v>3071746.3090499998</v>
      </c>
      <c r="Y68" s="65">
        <f t="shared" si="14"/>
        <v>3071746.3090499998</v>
      </c>
      <c r="Z68" s="65">
        <v>193647362.8028</v>
      </c>
      <c r="AA68" s="70">
        <f t="shared" si="8"/>
        <v>409746049.24844998</v>
      </c>
    </row>
    <row r="69" spans="1:27" ht="24.9" customHeight="1">
      <c r="A69" s="180"/>
      <c r="B69" s="182"/>
      <c r="C69" s="61">
        <v>23</v>
      </c>
      <c r="D69" s="65" t="s">
        <v>256</v>
      </c>
      <c r="E69" s="65">
        <v>168521253.16999999</v>
      </c>
      <c r="F69" s="65">
        <v>0</v>
      </c>
      <c r="G69" s="65">
        <v>5345856.72</v>
      </c>
      <c r="H69" s="65">
        <v>8402402.9286000002</v>
      </c>
      <c r="I69" s="65">
        <v>5216013.2967999997</v>
      </c>
      <c r="J69" s="65">
        <f t="shared" si="10"/>
        <v>2608006.6483999998</v>
      </c>
      <c r="K69" s="65">
        <f t="shared" si="11"/>
        <v>2608006.6483999998</v>
      </c>
      <c r="L69" s="65">
        <v>204356377.06439999</v>
      </c>
      <c r="M69" s="70">
        <f t="shared" si="2"/>
        <v>389233896.53140002</v>
      </c>
      <c r="N69" s="69"/>
      <c r="O69" s="182"/>
      <c r="P69" s="71">
        <v>8</v>
      </c>
      <c r="Q69" s="182"/>
      <c r="R69" s="65" t="s">
        <v>257</v>
      </c>
      <c r="S69" s="65">
        <v>210863252.69</v>
      </c>
      <c r="T69" s="65">
        <v>0</v>
      </c>
      <c r="U69" s="65">
        <v>6689036.04</v>
      </c>
      <c r="V69" s="65">
        <v>8671154.0033</v>
      </c>
      <c r="W69" s="65">
        <v>6526568.6617999999</v>
      </c>
      <c r="X69" s="65">
        <f t="shared" si="13"/>
        <v>3263284.3308999999</v>
      </c>
      <c r="Y69" s="65">
        <f t="shared" si="14"/>
        <v>3263284.3308999999</v>
      </c>
      <c r="Z69" s="65">
        <v>203807743.8976</v>
      </c>
      <c r="AA69" s="70">
        <f t="shared" si="8"/>
        <v>433294470.96179998</v>
      </c>
    </row>
    <row r="70" spans="1:27" ht="24.9" customHeight="1">
      <c r="A70" s="180"/>
      <c r="B70" s="182"/>
      <c r="C70" s="61">
        <v>24</v>
      </c>
      <c r="D70" s="65" t="s">
        <v>258</v>
      </c>
      <c r="E70" s="65">
        <v>172613159.06999999</v>
      </c>
      <c r="F70" s="65">
        <v>0</v>
      </c>
      <c r="G70" s="65">
        <v>5475660.7800000003</v>
      </c>
      <c r="H70" s="65">
        <v>7729720.1994000003</v>
      </c>
      <c r="I70" s="65">
        <v>5342664.5954999998</v>
      </c>
      <c r="J70" s="65">
        <f t="shared" si="10"/>
        <v>2671332.2977499999</v>
      </c>
      <c r="K70" s="65">
        <f t="shared" si="11"/>
        <v>2671332.2977499999</v>
      </c>
      <c r="L70" s="65">
        <v>188361304.03819999</v>
      </c>
      <c r="M70" s="70">
        <f t="shared" si="2"/>
        <v>376851176.38534999</v>
      </c>
      <c r="N70" s="69"/>
      <c r="O70" s="182"/>
      <c r="P70" s="71">
        <v>9</v>
      </c>
      <c r="Q70" s="182"/>
      <c r="R70" s="65" t="s">
        <v>259</v>
      </c>
      <c r="S70" s="65">
        <v>261958350.97</v>
      </c>
      <c r="T70" s="65">
        <v>0</v>
      </c>
      <c r="U70" s="65">
        <v>8309882.4900000002</v>
      </c>
      <c r="V70" s="65">
        <v>10936344.536800001</v>
      </c>
      <c r="W70" s="65">
        <v>8108047.0037000002</v>
      </c>
      <c r="X70" s="65">
        <f t="shared" si="13"/>
        <v>4054023.5018500001</v>
      </c>
      <c r="Y70" s="65">
        <f t="shared" si="14"/>
        <v>4054023.5018500001</v>
      </c>
      <c r="Z70" s="65">
        <v>257669522.1629</v>
      </c>
      <c r="AA70" s="70">
        <f t="shared" si="8"/>
        <v>542928123.66155005</v>
      </c>
    </row>
    <row r="71" spans="1:27" ht="24.9" customHeight="1">
      <c r="A71" s="180"/>
      <c r="B71" s="182"/>
      <c r="C71" s="61">
        <v>25</v>
      </c>
      <c r="D71" s="65" t="s">
        <v>260</v>
      </c>
      <c r="E71" s="65">
        <v>203376539.72</v>
      </c>
      <c r="F71" s="65">
        <v>0</v>
      </c>
      <c r="G71" s="65">
        <v>6451541.4000000004</v>
      </c>
      <c r="H71" s="65">
        <v>9325506.0022</v>
      </c>
      <c r="I71" s="65">
        <v>6294842.4334000004</v>
      </c>
      <c r="J71" s="65">
        <f t="shared" si="10"/>
        <v>3147421.2167000002</v>
      </c>
      <c r="K71" s="65">
        <f t="shared" si="11"/>
        <v>3147421.2167000002</v>
      </c>
      <c r="L71" s="65">
        <v>226305953.63510001</v>
      </c>
      <c r="M71" s="70">
        <f t="shared" ref="M71:M134" si="15">E71+F71+G71+H71+K71+L71</f>
        <v>448606961.97399998</v>
      </c>
      <c r="N71" s="69"/>
      <c r="O71" s="182"/>
      <c r="P71" s="71">
        <v>10</v>
      </c>
      <c r="Q71" s="182"/>
      <c r="R71" s="65" t="s">
        <v>261</v>
      </c>
      <c r="S71" s="65">
        <v>182403528.40000001</v>
      </c>
      <c r="T71" s="65">
        <v>0</v>
      </c>
      <c r="U71" s="65">
        <v>5786232.3600000003</v>
      </c>
      <c r="V71" s="65">
        <v>8239188.7432000004</v>
      </c>
      <c r="W71" s="65">
        <v>5645692.8227000004</v>
      </c>
      <c r="X71" s="65">
        <f t="shared" si="13"/>
        <v>2822846.4113500002</v>
      </c>
      <c r="Y71" s="65">
        <f t="shared" si="14"/>
        <v>2822846.4113500002</v>
      </c>
      <c r="Z71" s="65">
        <v>193536459.11649999</v>
      </c>
      <c r="AA71" s="70">
        <f t="shared" si="8"/>
        <v>392788255.03105003</v>
      </c>
    </row>
    <row r="72" spans="1:27" ht="24.9" customHeight="1">
      <c r="A72" s="180"/>
      <c r="B72" s="182"/>
      <c r="C72" s="61">
        <v>26</v>
      </c>
      <c r="D72" s="65" t="s">
        <v>262</v>
      </c>
      <c r="E72" s="65">
        <v>151496548.74000001</v>
      </c>
      <c r="F72" s="65">
        <v>0</v>
      </c>
      <c r="G72" s="65">
        <v>4805796.47</v>
      </c>
      <c r="H72" s="65">
        <v>7089424.0941000003</v>
      </c>
      <c r="I72" s="65">
        <v>4689070.3561000004</v>
      </c>
      <c r="J72" s="65">
        <f t="shared" si="10"/>
        <v>2344535.1780500002</v>
      </c>
      <c r="K72" s="65">
        <f t="shared" si="11"/>
        <v>2344535.1780500002</v>
      </c>
      <c r="L72" s="65">
        <v>173136321.2676</v>
      </c>
      <c r="M72" s="70">
        <f t="shared" si="15"/>
        <v>338872625.74975002</v>
      </c>
      <c r="N72" s="69"/>
      <c r="O72" s="182"/>
      <c r="P72" s="71">
        <v>11</v>
      </c>
      <c r="Q72" s="182"/>
      <c r="R72" s="65" t="s">
        <v>263</v>
      </c>
      <c r="S72" s="65">
        <v>192665730.56999999</v>
      </c>
      <c r="T72" s="65">
        <v>0</v>
      </c>
      <c r="U72" s="65">
        <v>6111771.4900000002</v>
      </c>
      <c r="V72" s="65">
        <v>8797516.1577000003</v>
      </c>
      <c r="W72" s="65">
        <v>5963325.0617000004</v>
      </c>
      <c r="X72" s="65">
        <f t="shared" si="13"/>
        <v>2981662.5308500002</v>
      </c>
      <c r="Y72" s="65">
        <f t="shared" si="14"/>
        <v>2981662.5308500002</v>
      </c>
      <c r="Z72" s="65">
        <v>206812387.54409999</v>
      </c>
      <c r="AA72" s="70">
        <f t="shared" si="8"/>
        <v>417369068.29264998</v>
      </c>
    </row>
    <row r="73" spans="1:27" ht="24.9" customHeight="1">
      <c r="A73" s="180"/>
      <c r="B73" s="182"/>
      <c r="C73" s="61">
        <v>27</v>
      </c>
      <c r="D73" s="65" t="s">
        <v>264</v>
      </c>
      <c r="E73" s="65">
        <v>185887502.47</v>
      </c>
      <c r="F73" s="65">
        <v>0</v>
      </c>
      <c r="G73" s="65">
        <v>5896751.5099999998</v>
      </c>
      <c r="H73" s="65">
        <v>8470959.9232000001</v>
      </c>
      <c r="I73" s="65">
        <v>5753527.6195</v>
      </c>
      <c r="J73" s="65">
        <f t="shared" si="10"/>
        <v>2876763.80975</v>
      </c>
      <c r="K73" s="65">
        <f t="shared" si="11"/>
        <v>2876763.80975</v>
      </c>
      <c r="L73" s="65">
        <v>205986527.63460001</v>
      </c>
      <c r="M73" s="70">
        <f t="shared" si="15"/>
        <v>409118505.34754997</v>
      </c>
      <c r="N73" s="69"/>
      <c r="O73" s="182"/>
      <c r="P73" s="71">
        <v>12</v>
      </c>
      <c r="Q73" s="182"/>
      <c r="R73" s="65" t="s">
        <v>265</v>
      </c>
      <c r="S73" s="65">
        <v>212552179.30000001</v>
      </c>
      <c r="T73" s="65">
        <v>0</v>
      </c>
      <c r="U73" s="65">
        <v>6742612.4299999997</v>
      </c>
      <c r="V73" s="65">
        <v>9590473.3300999999</v>
      </c>
      <c r="W73" s="65">
        <v>6578843.7516999999</v>
      </c>
      <c r="X73" s="65">
        <f t="shared" si="13"/>
        <v>3289421.87585</v>
      </c>
      <c r="Y73" s="65">
        <f t="shared" si="14"/>
        <v>3289421.87585</v>
      </c>
      <c r="Z73" s="65">
        <v>225667350.4095</v>
      </c>
      <c r="AA73" s="70">
        <f t="shared" si="8"/>
        <v>457842037.34544998</v>
      </c>
    </row>
    <row r="74" spans="1:27" ht="24.9" customHeight="1">
      <c r="A74" s="180"/>
      <c r="B74" s="182"/>
      <c r="C74" s="61">
        <v>28</v>
      </c>
      <c r="D74" s="65" t="s">
        <v>266</v>
      </c>
      <c r="E74" s="65">
        <v>151550498.50999999</v>
      </c>
      <c r="F74" s="65">
        <v>0</v>
      </c>
      <c r="G74" s="65">
        <v>4807507.87</v>
      </c>
      <c r="H74" s="65">
        <v>7284661.6772999996</v>
      </c>
      <c r="I74" s="65">
        <v>4690740.1913999999</v>
      </c>
      <c r="J74" s="65">
        <f t="shared" si="10"/>
        <v>2345370.0956999999</v>
      </c>
      <c r="K74" s="65">
        <f t="shared" si="11"/>
        <v>2345370.0956999999</v>
      </c>
      <c r="L74" s="65">
        <v>177778687.222</v>
      </c>
      <c r="M74" s="70">
        <f t="shared" si="15"/>
        <v>343766725.375</v>
      </c>
      <c r="N74" s="69"/>
      <c r="O74" s="182"/>
      <c r="P74" s="71">
        <v>13</v>
      </c>
      <c r="Q74" s="182"/>
      <c r="R74" s="65" t="s">
        <v>267</v>
      </c>
      <c r="S74" s="65">
        <v>176889841.34</v>
      </c>
      <c r="T74" s="65">
        <v>0</v>
      </c>
      <c r="U74" s="65">
        <v>5611326.3399999999</v>
      </c>
      <c r="V74" s="65">
        <v>7568435.3502000002</v>
      </c>
      <c r="W74" s="65">
        <v>5475035.0303999996</v>
      </c>
      <c r="X74" s="65">
        <f t="shared" si="13"/>
        <v>2737517.5151999998</v>
      </c>
      <c r="Y74" s="65">
        <f t="shared" si="14"/>
        <v>2737517.5151999998</v>
      </c>
      <c r="Z74" s="65">
        <v>177587261.91229999</v>
      </c>
      <c r="AA74" s="70">
        <f t="shared" si="8"/>
        <v>370394382.45770001</v>
      </c>
    </row>
    <row r="75" spans="1:27" ht="24.9" customHeight="1">
      <c r="A75" s="180"/>
      <c r="B75" s="182"/>
      <c r="C75" s="61">
        <v>29</v>
      </c>
      <c r="D75" s="65" t="s">
        <v>268</v>
      </c>
      <c r="E75" s="65">
        <v>197646179.53999999</v>
      </c>
      <c r="F75" s="65">
        <v>0</v>
      </c>
      <c r="G75" s="65">
        <v>6269762.04</v>
      </c>
      <c r="H75" s="65">
        <v>8307378.4386</v>
      </c>
      <c r="I75" s="65">
        <v>6117478.2473999998</v>
      </c>
      <c r="J75" s="65">
        <f t="shared" si="10"/>
        <v>3058739.1236999999</v>
      </c>
      <c r="K75" s="65">
        <f t="shared" si="11"/>
        <v>3058739.1236999999</v>
      </c>
      <c r="L75" s="65">
        <v>202096881.479</v>
      </c>
      <c r="M75" s="70">
        <f t="shared" si="15"/>
        <v>417378940.62129998</v>
      </c>
      <c r="N75" s="69"/>
      <c r="O75" s="182"/>
      <c r="P75" s="71">
        <v>14</v>
      </c>
      <c r="Q75" s="182"/>
      <c r="R75" s="65" t="s">
        <v>269</v>
      </c>
      <c r="S75" s="65">
        <v>202992653.22</v>
      </c>
      <c r="T75" s="65">
        <v>0</v>
      </c>
      <c r="U75" s="65">
        <v>6439363.6900000004</v>
      </c>
      <c r="V75" s="65">
        <v>8864687.0273000002</v>
      </c>
      <c r="W75" s="65">
        <v>6282960.5075000003</v>
      </c>
      <c r="X75" s="65">
        <f t="shared" si="13"/>
        <v>3141480.2537500001</v>
      </c>
      <c r="Y75" s="65">
        <f t="shared" si="14"/>
        <v>3141480.2537500001</v>
      </c>
      <c r="Z75" s="65">
        <v>208409578.78580001</v>
      </c>
      <c r="AA75" s="70">
        <f t="shared" si="8"/>
        <v>429847762.97684997</v>
      </c>
    </row>
    <row r="76" spans="1:27" ht="24.9" customHeight="1">
      <c r="A76" s="180"/>
      <c r="B76" s="182"/>
      <c r="C76" s="61">
        <v>30</v>
      </c>
      <c r="D76" s="65" t="s">
        <v>270</v>
      </c>
      <c r="E76" s="65">
        <v>163542483.66</v>
      </c>
      <c r="F76" s="65">
        <v>0</v>
      </c>
      <c r="G76" s="65">
        <v>5187919.4400000004</v>
      </c>
      <c r="H76" s="65">
        <v>7424360.6023000004</v>
      </c>
      <c r="I76" s="65">
        <v>5061912.0927999998</v>
      </c>
      <c r="J76" s="65">
        <f t="shared" si="10"/>
        <v>2530956.0463999999</v>
      </c>
      <c r="K76" s="65">
        <f t="shared" si="11"/>
        <v>2530956.0463999999</v>
      </c>
      <c r="L76" s="65">
        <v>181100453.05590001</v>
      </c>
      <c r="M76" s="70">
        <f t="shared" si="15"/>
        <v>359786172.8046</v>
      </c>
      <c r="N76" s="69"/>
      <c r="O76" s="182"/>
      <c r="P76" s="71">
        <v>15</v>
      </c>
      <c r="Q76" s="182"/>
      <c r="R76" s="65" t="s">
        <v>271</v>
      </c>
      <c r="S76" s="65">
        <v>234843278.83000001</v>
      </c>
      <c r="T76" s="65">
        <v>0</v>
      </c>
      <c r="U76" s="65">
        <v>7449734.0599999996</v>
      </c>
      <c r="V76" s="65">
        <v>9259564.0770999994</v>
      </c>
      <c r="W76" s="65">
        <v>7268790.3868000004</v>
      </c>
      <c r="X76" s="65">
        <f t="shared" si="13"/>
        <v>3634395.1934000002</v>
      </c>
      <c r="Y76" s="65">
        <f t="shared" si="14"/>
        <v>3634395.1934000002</v>
      </c>
      <c r="Z76" s="65">
        <v>217798978.83219999</v>
      </c>
      <c r="AA76" s="70">
        <f t="shared" si="8"/>
        <v>472985950.99269998</v>
      </c>
    </row>
    <row r="77" spans="1:27" ht="24.9" customHeight="1">
      <c r="A77" s="180"/>
      <c r="B77" s="183"/>
      <c r="C77" s="61">
        <v>31</v>
      </c>
      <c r="D77" s="65" t="s">
        <v>272</v>
      </c>
      <c r="E77" s="65">
        <v>247202438.97</v>
      </c>
      <c r="F77" s="65">
        <v>0</v>
      </c>
      <c r="G77" s="65">
        <v>7841793.21</v>
      </c>
      <c r="H77" s="65">
        <v>11890193.1986</v>
      </c>
      <c r="I77" s="65">
        <v>7651326.9654999999</v>
      </c>
      <c r="J77" s="65">
        <f t="shared" si="10"/>
        <v>3825663.48275</v>
      </c>
      <c r="K77" s="65">
        <f t="shared" si="11"/>
        <v>3825663.48275</v>
      </c>
      <c r="L77" s="65">
        <v>287289173.83109999</v>
      </c>
      <c r="M77" s="70">
        <f t="shared" si="15"/>
        <v>558049262.69245005</v>
      </c>
      <c r="N77" s="69"/>
      <c r="O77" s="182"/>
      <c r="P77" s="71">
        <v>16</v>
      </c>
      <c r="Q77" s="182"/>
      <c r="R77" s="65" t="s">
        <v>273</v>
      </c>
      <c r="S77" s="65">
        <v>188154976.66999999</v>
      </c>
      <c r="T77" s="65">
        <v>0</v>
      </c>
      <c r="U77" s="65">
        <v>5968680.6699999999</v>
      </c>
      <c r="V77" s="65">
        <v>8305760.2072999999</v>
      </c>
      <c r="W77" s="65">
        <v>5823709.7203000002</v>
      </c>
      <c r="X77" s="65">
        <f t="shared" si="13"/>
        <v>2911854.8601500001</v>
      </c>
      <c r="Y77" s="65">
        <f t="shared" si="14"/>
        <v>2911854.8601500001</v>
      </c>
      <c r="Z77" s="65">
        <v>195119397.67559999</v>
      </c>
      <c r="AA77" s="70">
        <f t="shared" si="8"/>
        <v>400460670.08305001</v>
      </c>
    </row>
    <row r="78" spans="1:27" ht="24.9" customHeight="1">
      <c r="A78" s="61"/>
      <c r="B78" s="173" t="s">
        <v>274</v>
      </c>
      <c r="C78" s="174"/>
      <c r="D78" s="66"/>
      <c r="E78" s="66">
        <f t="shared" ref="E78:M78" si="16">SUM(E47:E77)</f>
        <v>5593267486.3699999</v>
      </c>
      <c r="F78" s="66">
        <f t="shared" si="16"/>
        <v>0</v>
      </c>
      <c r="G78" s="66">
        <f t="shared" si="16"/>
        <v>177430478.40000001</v>
      </c>
      <c r="H78" s="66">
        <f t="shared" si="16"/>
        <v>262266057.3838</v>
      </c>
      <c r="I78" s="66">
        <f t="shared" si="16"/>
        <v>173120938.94279999</v>
      </c>
      <c r="J78" s="66">
        <f t="shared" si="16"/>
        <v>86560469.471399993</v>
      </c>
      <c r="K78" s="66">
        <f t="shared" si="16"/>
        <v>86560469.471399993</v>
      </c>
      <c r="L78" s="66">
        <f t="shared" si="16"/>
        <v>6377647621.0410995</v>
      </c>
      <c r="M78" s="66">
        <f t="shared" si="16"/>
        <v>12497172112.6663</v>
      </c>
      <c r="N78" s="69"/>
      <c r="O78" s="182"/>
      <c r="P78" s="71">
        <v>17</v>
      </c>
      <c r="Q78" s="182"/>
      <c r="R78" s="65" t="s">
        <v>275</v>
      </c>
      <c r="S78" s="65">
        <v>185420862.00999999</v>
      </c>
      <c r="T78" s="65">
        <v>0</v>
      </c>
      <c r="U78" s="65">
        <v>5881948.6699999999</v>
      </c>
      <c r="V78" s="65">
        <v>7653363.6052000001</v>
      </c>
      <c r="W78" s="65">
        <v>5739084.3205000004</v>
      </c>
      <c r="X78" s="65">
        <f t="shared" si="13"/>
        <v>2869542.1602500002</v>
      </c>
      <c r="Y78" s="65">
        <f t="shared" si="14"/>
        <v>2869542.1602500002</v>
      </c>
      <c r="Z78" s="65">
        <v>179606688.87549999</v>
      </c>
      <c r="AA78" s="70">
        <f t="shared" si="8"/>
        <v>381432405.32094997</v>
      </c>
    </row>
    <row r="79" spans="1:27" ht="24.9" customHeight="1">
      <c r="A79" s="180">
        <v>4</v>
      </c>
      <c r="B79" s="181" t="s">
        <v>276</v>
      </c>
      <c r="C79" s="61">
        <v>1</v>
      </c>
      <c r="D79" s="65" t="s">
        <v>277</v>
      </c>
      <c r="E79" s="65">
        <v>278047794.33999997</v>
      </c>
      <c r="F79" s="65">
        <v>0</v>
      </c>
      <c r="G79" s="65">
        <v>8820274.25</v>
      </c>
      <c r="H79" s="65">
        <v>14811049.775800001</v>
      </c>
      <c r="I79" s="65">
        <v>8606042.0576000009</v>
      </c>
      <c r="J79" s="65">
        <v>0</v>
      </c>
      <c r="K79" s="65">
        <f t="shared" ref="K79:K99" si="17">I79-J79</f>
        <v>8606042.0576000009</v>
      </c>
      <c r="L79" s="65">
        <v>310255924.20169997</v>
      </c>
      <c r="M79" s="70">
        <f t="shared" si="15"/>
        <v>620541084.62510002</v>
      </c>
      <c r="N79" s="69"/>
      <c r="O79" s="182"/>
      <c r="P79" s="71">
        <v>18</v>
      </c>
      <c r="Q79" s="182"/>
      <c r="R79" s="65" t="s">
        <v>278</v>
      </c>
      <c r="S79" s="65">
        <v>192420369.25999999</v>
      </c>
      <c r="T79" s="65">
        <v>0</v>
      </c>
      <c r="U79" s="65">
        <v>6103988.0999999996</v>
      </c>
      <c r="V79" s="65">
        <v>8350340.9852</v>
      </c>
      <c r="W79" s="65">
        <v>5955730.7208000002</v>
      </c>
      <c r="X79" s="65">
        <f t="shared" si="13"/>
        <v>2977865.3604000001</v>
      </c>
      <c r="Y79" s="65">
        <f t="shared" si="14"/>
        <v>2977865.3604000001</v>
      </c>
      <c r="Z79" s="65">
        <v>196179440.94260001</v>
      </c>
      <c r="AA79" s="70">
        <f t="shared" si="8"/>
        <v>406032004.64819998</v>
      </c>
    </row>
    <row r="80" spans="1:27" ht="24.9" customHeight="1">
      <c r="A80" s="180"/>
      <c r="B80" s="182"/>
      <c r="C80" s="61">
        <v>2</v>
      </c>
      <c r="D80" s="65" t="s">
        <v>279</v>
      </c>
      <c r="E80" s="65">
        <v>182860054.43000001</v>
      </c>
      <c r="F80" s="65">
        <v>0</v>
      </c>
      <c r="G80" s="65">
        <v>5800714.3399999999</v>
      </c>
      <c r="H80" s="65">
        <v>10749310.0876</v>
      </c>
      <c r="I80" s="65">
        <v>5659823.0631999997</v>
      </c>
      <c r="J80" s="65">
        <v>0</v>
      </c>
      <c r="K80" s="65">
        <f t="shared" si="17"/>
        <v>5659823.0631999997</v>
      </c>
      <c r="L80" s="65">
        <v>213675738.46759999</v>
      </c>
      <c r="M80" s="70">
        <f t="shared" si="15"/>
        <v>418745640.38840002</v>
      </c>
      <c r="N80" s="69"/>
      <c r="O80" s="182"/>
      <c r="P80" s="71">
        <v>19</v>
      </c>
      <c r="Q80" s="182"/>
      <c r="R80" s="65" t="s">
        <v>280</v>
      </c>
      <c r="S80" s="65">
        <v>232802905.03</v>
      </c>
      <c r="T80" s="65">
        <v>0</v>
      </c>
      <c r="U80" s="65">
        <v>7385009.0199999996</v>
      </c>
      <c r="V80" s="65">
        <v>8782737.0679000001</v>
      </c>
      <c r="W80" s="65">
        <v>7205637.4214000003</v>
      </c>
      <c r="X80" s="65">
        <f t="shared" si="13"/>
        <v>3602818.7107000002</v>
      </c>
      <c r="Y80" s="65">
        <f t="shared" si="14"/>
        <v>3602818.7107000002</v>
      </c>
      <c r="Z80" s="65">
        <v>206460969.83930001</v>
      </c>
      <c r="AA80" s="70">
        <f t="shared" si="8"/>
        <v>459034439.66790003</v>
      </c>
    </row>
    <row r="81" spans="1:27" ht="24.9" customHeight="1">
      <c r="A81" s="180"/>
      <c r="B81" s="182"/>
      <c r="C81" s="61">
        <v>3</v>
      </c>
      <c r="D81" s="65" t="s">
        <v>281</v>
      </c>
      <c r="E81" s="65">
        <v>188111284.63999999</v>
      </c>
      <c r="F81" s="65">
        <v>0</v>
      </c>
      <c r="G81" s="65">
        <v>5967294.6600000001</v>
      </c>
      <c r="H81" s="65">
        <v>11013142.1282</v>
      </c>
      <c r="I81" s="65">
        <v>5822357.3792000003</v>
      </c>
      <c r="J81" s="65">
        <v>0</v>
      </c>
      <c r="K81" s="65">
        <f t="shared" si="17"/>
        <v>5822357.3792000003</v>
      </c>
      <c r="L81" s="65">
        <v>219949145.78479999</v>
      </c>
      <c r="M81" s="70">
        <f t="shared" si="15"/>
        <v>430863224.59219998</v>
      </c>
      <c r="N81" s="69"/>
      <c r="O81" s="182"/>
      <c r="P81" s="71">
        <v>20</v>
      </c>
      <c r="Q81" s="182"/>
      <c r="R81" s="65" t="s">
        <v>282</v>
      </c>
      <c r="S81" s="65">
        <v>178892937.88</v>
      </c>
      <c r="T81" s="65">
        <v>0</v>
      </c>
      <c r="U81" s="65">
        <v>5674868.8700000001</v>
      </c>
      <c r="V81" s="65">
        <v>7837680.7709999997</v>
      </c>
      <c r="W81" s="65">
        <v>5537034.2026000004</v>
      </c>
      <c r="X81" s="65">
        <f t="shared" si="13"/>
        <v>2768517.1013000002</v>
      </c>
      <c r="Y81" s="65">
        <f t="shared" si="14"/>
        <v>2768517.1013000002</v>
      </c>
      <c r="Z81" s="65">
        <v>183989388.76910001</v>
      </c>
      <c r="AA81" s="70">
        <f t="shared" si="8"/>
        <v>379163393.39139998</v>
      </c>
    </row>
    <row r="82" spans="1:27" ht="24.9" customHeight="1">
      <c r="A82" s="180"/>
      <c r="B82" s="182"/>
      <c r="C82" s="61">
        <v>4</v>
      </c>
      <c r="D82" s="65" t="s">
        <v>283</v>
      </c>
      <c r="E82" s="65">
        <v>227369185.5</v>
      </c>
      <c r="F82" s="65">
        <v>0</v>
      </c>
      <c r="G82" s="65">
        <v>7212639.7400000002</v>
      </c>
      <c r="H82" s="65">
        <v>13215694.795700001</v>
      </c>
      <c r="I82" s="65">
        <v>7037454.7571</v>
      </c>
      <c r="J82" s="65">
        <v>0</v>
      </c>
      <c r="K82" s="65">
        <f t="shared" si="17"/>
        <v>7037454.7571</v>
      </c>
      <c r="L82" s="65">
        <v>272321518.72039998</v>
      </c>
      <c r="M82" s="70">
        <f t="shared" si="15"/>
        <v>527156493.51319999</v>
      </c>
      <c r="N82" s="69"/>
      <c r="O82" s="183"/>
      <c r="P82" s="71">
        <v>21</v>
      </c>
      <c r="Q82" s="183"/>
      <c r="R82" s="65" t="s">
        <v>284</v>
      </c>
      <c r="S82" s="65">
        <v>213678288.15000001</v>
      </c>
      <c r="T82" s="65">
        <v>0</v>
      </c>
      <c r="U82" s="65">
        <v>6778335.0199999996</v>
      </c>
      <c r="V82" s="65">
        <v>9069646.2170000002</v>
      </c>
      <c r="W82" s="65">
        <v>6613698.6952999998</v>
      </c>
      <c r="X82" s="65">
        <f t="shared" si="13"/>
        <v>3306849.3476499999</v>
      </c>
      <c r="Y82" s="65">
        <f t="shared" si="14"/>
        <v>3306849.3476499999</v>
      </c>
      <c r="Z82" s="65">
        <v>213283105.43579999</v>
      </c>
      <c r="AA82" s="70">
        <f t="shared" si="8"/>
        <v>446116224.17044997</v>
      </c>
    </row>
    <row r="83" spans="1:27" ht="24.9" customHeight="1">
      <c r="A83" s="180"/>
      <c r="B83" s="182"/>
      <c r="C83" s="61">
        <v>5</v>
      </c>
      <c r="D83" s="65" t="s">
        <v>285</v>
      </c>
      <c r="E83" s="65">
        <v>172679499.24000001</v>
      </c>
      <c r="F83" s="65">
        <v>0</v>
      </c>
      <c r="G83" s="65">
        <v>5477765.2300000004</v>
      </c>
      <c r="H83" s="65">
        <v>9986510.5002999995</v>
      </c>
      <c r="I83" s="65">
        <v>5344717.9340000004</v>
      </c>
      <c r="J83" s="65">
        <v>0</v>
      </c>
      <c r="K83" s="65">
        <f t="shared" si="17"/>
        <v>5344717.9340000004</v>
      </c>
      <c r="L83" s="65">
        <v>195537863.69459999</v>
      </c>
      <c r="M83" s="70">
        <f t="shared" si="15"/>
        <v>389026356.59890002</v>
      </c>
      <c r="N83" s="69"/>
      <c r="O83" s="61"/>
      <c r="P83" s="174" t="s">
        <v>286</v>
      </c>
      <c r="Q83" s="177"/>
      <c r="R83" s="66"/>
      <c r="S83" s="66">
        <f t="shared" ref="S83:AA83" si="18">SUM(S62:S82)</f>
        <v>4404344543.3699999</v>
      </c>
      <c r="T83" s="65">
        <v>0</v>
      </c>
      <c r="U83" s="66">
        <f t="shared" si="18"/>
        <v>139715284.74000001</v>
      </c>
      <c r="V83" s="66">
        <f t="shared" si="18"/>
        <v>186007133.89879999</v>
      </c>
      <c r="W83" s="66">
        <f t="shared" si="18"/>
        <v>136321794.84290001</v>
      </c>
      <c r="X83" s="66">
        <f t="shared" si="18"/>
        <v>68160897.421450004</v>
      </c>
      <c r="Y83" s="66">
        <f t="shared" si="18"/>
        <v>68160897.421450004</v>
      </c>
      <c r="Z83" s="66">
        <f t="shared" si="18"/>
        <v>4373003688.3399</v>
      </c>
      <c r="AA83" s="66">
        <f t="shared" si="18"/>
        <v>9171231547.7701492</v>
      </c>
    </row>
    <row r="84" spans="1:27" ht="24.9" customHeight="1">
      <c r="A84" s="180"/>
      <c r="B84" s="182"/>
      <c r="C84" s="61">
        <v>6</v>
      </c>
      <c r="D84" s="65" t="s">
        <v>287</v>
      </c>
      <c r="E84" s="65">
        <v>198792609.11000001</v>
      </c>
      <c r="F84" s="65">
        <v>0</v>
      </c>
      <c r="G84" s="65">
        <v>6306129.2599999998</v>
      </c>
      <c r="H84" s="65">
        <v>11418358.921499999</v>
      </c>
      <c r="I84" s="65">
        <v>6152962.1509999996</v>
      </c>
      <c r="J84" s="65">
        <v>0</v>
      </c>
      <c r="K84" s="65">
        <f t="shared" si="17"/>
        <v>6152962.1509999996</v>
      </c>
      <c r="L84" s="65">
        <v>229584404.60569999</v>
      </c>
      <c r="M84" s="70">
        <f t="shared" si="15"/>
        <v>452254464.04820001</v>
      </c>
      <c r="N84" s="69"/>
      <c r="O84" s="181">
        <v>22</v>
      </c>
      <c r="P84" s="75">
        <v>1</v>
      </c>
      <c r="Q84" s="180" t="s">
        <v>109</v>
      </c>
      <c r="R84" s="76" t="s">
        <v>288</v>
      </c>
      <c r="S84" s="65">
        <v>228239086.33000001</v>
      </c>
      <c r="T84" s="77">
        <v>0</v>
      </c>
      <c r="U84" s="77">
        <v>7240234.8700000001</v>
      </c>
      <c r="V84" s="65">
        <v>10026603.155400001</v>
      </c>
      <c r="W84" s="65">
        <v>7064379.6359999999</v>
      </c>
      <c r="X84" s="65">
        <f t="shared" ref="X84:X104" si="19">W84/2</f>
        <v>3532189.818</v>
      </c>
      <c r="Y84" s="65">
        <f t="shared" ref="Y84:Y104" si="20">W84-X84</f>
        <v>3532189.818</v>
      </c>
      <c r="Z84" s="65">
        <v>234661040.89129999</v>
      </c>
      <c r="AA84" s="70">
        <f t="shared" si="8"/>
        <v>483699155.06470001</v>
      </c>
    </row>
    <row r="85" spans="1:27" ht="24.9" customHeight="1">
      <c r="A85" s="180"/>
      <c r="B85" s="182"/>
      <c r="C85" s="61">
        <v>7</v>
      </c>
      <c r="D85" s="65" t="s">
        <v>289</v>
      </c>
      <c r="E85" s="65">
        <v>184235903.49000001</v>
      </c>
      <c r="F85" s="65">
        <v>0</v>
      </c>
      <c r="G85" s="65">
        <v>5844359.2400000002</v>
      </c>
      <c r="H85" s="65">
        <v>10844446.9662</v>
      </c>
      <c r="I85" s="65">
        <v>5702407.8819000004</v>
      </c>
      <c r="J85" s="65">
        <v>0</v>
      </c>
      <c r="K85" s="65">
        <f t="shared" si="17"/>
        <v>5702407.8819000004</v>
      </c>
      <c r="L85" s="65">
        <v>215937906.43099999</v>
      </c>
      <c r="M85" s="70">
        <f t="shared" si="15"/>
        <v>422565024.00910002</v>
      </c>
      <c r="N85" s="69"/>
      <c r="O85" s="182"/>
      <c r="P85" s="75">
        <v>2</v>
      </c>
      <c r="Q85" s="180"/>
      <c r="R85" s="76" t="s">
        <v>290</v>
      </c>
      <c r="S85" s="65">
        <v>201814857.97</v>
      </c>
      <c r="T85" s="77">
        <v>0</v>
      </c>
      <c r="U85" s="77">
        <v>6402001.4900000002</v>
      </c>
      <c r="V85" s="65">
        <v>8530468.5032000002</v>
      </c>
      <c r="W85" s="65">
        <v>6246505.784</v>
      </c>
      <c r="X85" s="65">
        <f t="shared" si="19"/>
        <v>3123252.892</v>
      </c>
      <c r="Y85" s="65">
        <f t="shared" si="20"/>
        <v>3123252.892</v>
      </c>
      <c r="Z85" s="65">
        <v>199085899.77340001</v>
      </c>
      <c r="AA85" s="70">
        <f t="shared" si="8"/>
        <v>418956480.6286</v>
      </c>
    </row>
    <row r="86" spans="1:27" ht="24.9" customHeight="1">
      <c r="A86" s="180"/>
      <c r="B86" s="182"/>
      <c r="C86" s="61">
        <v>8</v>
      </c>
      <c r="D86" s="65" t="s">
        <v>291</v>
      </c>
      <c r="E86" s="65">
        <v>164729789.69</v>
      </c>
      <c r="F86" s="65">
        <v>0</v>
      </c>
      <c r="G86" s="65">
        <v>5225583.34</v>
      </c>
      <c r="H86" s="65">
        <v>9682574.4910000004</v>
      </c>
      <c r="I86" s="65">
        <v>5098661.1909999996</v>
      </c>
      <c r="J86" s="65">
        <v>0</v>
      </c>
      <c r="K86" s="65">
        <f t="shared" si="17"/>
        <v>5098661.1909999996</v>
      </c>
      <c r="L86" s="65">
        <v>188310862.8335</v>
      </c>
      <c r="M86" s="70">
        <f t="shared" si="15"/>
        <v>373047471.54549998</v>
      </c>
      <c r="N86" s="69"/>
      <c r="O86" s="182"/>
      <c r="P86" s="75">
        <v>3</v>
      </c>
      <c r="Q86" s="180"/>
      <c r="R86" s="76" t="s">
        <v>292</v>
      </c>
      <c r="S86" s="65">
        <v>254700131.09999999</v>
      </c>
      <c r="T86" s="77">
        <v>0</v>
      </c>
      <c r="U86" s="77">
        <v>8079636.1399999997</v>
      </c>
      <c r="V86" s="65">
        <v>11247123.704299999</v>
      </c>
      <c r="W86" s="65">
        <v>7883393.017</v>
      </c>
      <c r="X86" s="65">
        <f t="shared" si="19"/>
        <v>3941696.5085</v>
      </c>
      <c r="Y86" s="65">
        <f t="shared" si="20"/>
        <v>3941696.5085</v>
      </c>
      <c r="Z86" s="65">
        <v>263682620.40000001</v>
      </c>
      <c r="AA86" s="70">
        <f t="shared" si="8"/>
        <v>541651207.85280001</v>
      </c>
    </row>
    <row r="87" spans="1:27" ht="24.9" customHeight="1">
      <c r="A87" s="180"/>
      <c r="B87" s="182"/>
      <c r="C87" s="61">
        <v>9</v>
      </c>
      <c r="D87" s="65" t="s">
        <v>293</v>
      </c>
      <c r="E87" s="65">
        <v>182963310.59</v>
      </c>
      <c r="F87" s="65">
        <v>0</v>
      </c>
      <c r="G87" s="65">
        <v>5803989.8499999996</v>
      </c>
      <c r="H87" s="65">
        <v>10841094.042099999</v>
      </c>
      <c r="I87" s="65">
        <v>5663019.0131999999</v>
      </c>
      <c r="J87" s="65">
        <v>0</v>
      </c>
      <c r="K87" s="65">
        <f t="shared" si="17"/>
        <v>5663019.0131999999</v>
      </c>
      <c r="L87" s="65">
        <v>215858180.4878</v>
      </c>
      <c r="M87" s="70">
        <f t="shared" si="15"/>
        <v>421129593.9831</v>
      </c>
      <c r="N87" s="69"/>
      <c r="O87" s="182"/>
      <c r="P87" s="75">
        <v>4</v>
      </c>
      <c r="Q87" s="180"/>
      <c r="R87" s="76" t="s">
        <v>294</v>
      </c>
      <c r="S87" s="65">
        <v>201668955.24000001</v>
      </c>
      <c r="T87" s="77">
        <v>0</v>
      </c>
      <c r="U87" s="77">
        <v>6397373.1399999997</v>
      </c>
      <c r="V87" s="65">
        <v>8861490.1447000001</v>
      </c>
      <c r="W87" s="65">
        <v>6241989.8513000002</v>
      </c>
      <c r="X87" s="65">
        <f t="shared" si="19"/>
        <v>3120994.9256500001</v>
      </c>
      <c r="Y87" s="65">
        <f t="shared" si="20"/>
        <v>3120994.9256500001</v>
      </c>
      <c r="Z87" s="65">
        <v>206956943.7286</v>
      </c>
      <c r="AA87" s="70">
        <f t="shared" si="8"/>
        <v>427005757.17895001</v>
      </c>
    </row>
    <row r="88" spans="1:27" ht="24.9" customHeight="1">
      <c r="A88" s="180"/>
      <c r="B88" s="182"/>
      <c r="C88" s="61">
        <v>10</v>
      </c>
      <c r="D88" s="65" t="s">
        <v>295</v>
      </c>
      <c r="E88" s="65">
        <v>289454552.89999998</v>
      </c>
      <c r="F88" s="65">
        <v>0</v>
      </c>
      <c r="G88" s="65">
        <v>9182121.1699999999</v>
      </c>
      <c r="H88" s="65">
        <v>15946379.8298</v>
      </c>
      <c r="I88" s="65">
        <v>8959100.2219999991</v>
      </c>
      <c r="J88" s="65">
        <v>0</v>
      </c>
      <c r="K88" s="65">
        <f t="shared" si="17"/>
        <v>8959100.2219999991</v>
      </c>
      <c r="L88" s="65">
        <v>337251841.19859999</v>
      </c>
      <c r="M88" s="70">
        <f t="shared" si="15"/>
        <v>660793995.3204</v>
      </c>
      <c r="N88" s="69"/>
      <c r="O88" s="182"/>
      <c r="P88" s="75">
        <v>5</v>
      </c>
      <c r="Q88" s="180"/>
      <c r="R88" s="76" t="s">
        <v>296</v>
      </c>
      <c r="S88" s="65">
        <v>275744101.86000001</v>
      </c>
      <c r="T88" s="77">
        <v>0</v>
      </c>
      <c r="U88" s="77">
        <v>8747196.1699999999</v>
      </c>
      <c r="V88" s="65">
        <v>11115235.781099999</v>
      </c>
      <c r="W88" s="65">
        <v>8534738.9408</v>
      </c>
      <c r="X88" s="65">
        <f t="shared" si="19"/>
        <v>4267369.4704</v>
      </c>
      <c r="Y88" s="65">
        <f t="shared" si="20"/>
        <v>4267369.4704</v>
      </c>
      <c r="Z88" s="65">
        <v>260546584.83590001</v>
      </c>
      <c r="AA88" s="70">
        <f t="shared" si="8"/>
        <v>560420488.11740005</v>
      </c>
    </row>
    <row r="89" spans="1:27" ht="24.9" customHeight="1">
      <c r="A89" s="180"/>
      <c r="B89" s="182"/>
      <c r="C89" s="61">
        <v>11</v>
      </c>
      <c r="D89" s="65" t="s">
        <v>297</v>
      </c>
      <c r="E89" s="65">
        <v>201171263.81999999</v>
      </c>
      <c r="F89" s="65">
        <v>0</v>
      </c>
      <c r="G89" s="65">
        <v>6381585.2999999998</v>
      </c>
      <c r="H89" s="65">
        <v>11767400.1884</v>
      </c>
      <c r="I89" s="65">
        <v>6226585.4736000001</v>
      </c>
      <c r="J89" s="65">
        <v>0</v>
      </c>
      <c r="K89" s="65">
        <f t="shared" si="17"/>
        <v>6226585.4736000001</v>
      </c>
      <c r="L89" s="65">
        <v>237883919.831</v>
      </c>
      <c r="M89" s="70">
        <f t="shared" si="15"/>
        <v>463430754.61299998</v>
      </c>
      <c r="N89" s="69"/>
      <c r="O89" s="182"/>
      <c r="P89" s="75">
        <v>6</v>
      </c>
      <c r="Q89" s="180"/>
      <c r="R89" s="76" t="s">
        <v>298</v>
      </c>
      <c r="S89" s="65">
        <v>214393057.25</v>
      </c>
      <c r="T89" s="77">
        <v>0</v>
      </c>
      <c r="U89" s="77">
        <v>6801009.04</v>
      </c>
      <c r="V89" s="65">
        <v>8639260.5864000004</v>
      </c>
      <c r="W89" s="65">
        <v>6635821.9886999996</v>
      </c>
      <c r="X89" s="65">
        <f t="shared" si="19"/>
        <v>3317910.9943499998</v>
      </c>
      <c r="Y89" s="65">
        <f t="shared" si="20"/>
        <v>3317910.9943499998</v>
      </c>
      <c r="Z89" s="65">
        <v>201672761.6618</v>
      </c>
      <c r="AA89" s="70">
        <f t="shared" si="8"/>
        <v>434823999.53254998</v>
      </c>
    </row>
    <row r="90" spans="1:27" ht="24.9" customHeight="1">
      <c r="A90" s="180"/>
      <c r="B90" s="182"/>
      <c r="C90" s="61">
        <v>12</v>
      </c>
      <c r="D90" s="65" t="s">
        <v>299</v>
      </c>
      <c r="E90" s="65">
        <v>245952067.84999999</v>
      </c>
      <c r="F90" s="65">
        <v>0</v>
      </c>
      <c r="G90" s="65">
        <v>7802128.75</v>
      </c>
      <c r="H90" s="65">
        <v>13537051.024900001</v>
      </c>
      <c r="I90" s="65">
        <v>7612625.8979000002</v>
      </c>
      <c r="J90" s="65">
        <v>0</v>
      </c>
      <c r="K90" s="65">
        <f t="shared" si="17"/>
        <v>7612625.8979000002</v>
      </c>
      <c r="L90" s="65">
        <v>279962738.16900003</v>
      </c>
      <c r="M90" s="70">
        <f t="shared" si="15"/>
        <v>554866611.6918</v>
      </c>
      <c r="N90" s="69"/>
      <c r="O90" s="182"/>
      <c r="P90" s="75">
        <v>7</v>
      </c>
      <c r="Q90" s="180"/>
      <c r="R90" s="76" t="s">
        <v>300</v>
      </c>
      <c r="S90" s="65">
        <v>179895245.56999999</v>
      </c>
      <c r="T90" s="77">
        <v>0</v>
      </c>
      <c r="U90" s="77">
        <v>5706664.2300000004</v>
      </c>
      <c r="V90" s="65">
        <v>7734270.7953000003</v>
      </c>
      <c r="W90" s="65">
        <v>5568057.2939999998</v>
      </c>
      <c r="X90" s="65">
        <f t="shared" si="19"/>
        <v>2784028.6469999999</v>
      </c>
      <c r="Y90" s="65">
        <f t="shared" si="20"/>
        <v>2784028.6469999999</v>
      </c>
      <c r="Z90" s="65">
        <v>180153883.34290001</v>
      </c>
      <c r="AA90" s="70">
        <f t="shared" si="8"/>
        <v>376274092.58520001</v>
      </c>
    </row>
    <row r="91" spans="1:27" ht="24.9" customHeight="1">
      <c r="A91" s="180"/>
      <c r="B91" s="182"/>
      <c r="C91" s="61">
        <v>13</v>
      </c>
      <c r="D91" s="65" t="s">
        <v>301</v>
      </c>
      <c r="E91" s="65">
        <v>180711992.24000001</v>
      </c>
      <c r="F91" s="65">
        <v>0</v>
      </c>
      <c r="G91" s="65">
        <v>5732573.1900000004</v>
      </c>
      <c r="H91" s="65">
        <v>10658163.001399999</v>
      </c>
      <c r="I91" s="65">
        <v>5593336.9630000005</v>
      </c>
      <c r="J91" s="65">
        <v>0</v>
      </c>
      <c r="K91" s="65">
        <f t="shared" si="17"/>
        <v>5593336.9630000005</v>
      </c>
      <c r="L91" s="65">
        <v>211508439.92269999</v>
      </c>
      <c r="M91" s="70">
        <f t="shared" si="15"/>
        <v>414204505.31709999</v>
      </c>
      <c r="N91" s="69"/>
      <c r="O91" s="182"/>
      <c r="P91" s="75">
        <v>8</v>
      </c>
      <c r="Q91" s="180"/>
      <c r="R91" s="76" t="s">
        <v>302</v>
      </c>
      <c r="S91" s="65">
        <v>210801544.91</v>
      </c>
      <c r="T91" s="77">
        <v>0</v>
      </c>
      <c r="U91" s="77">
        <v>6687078.54</v>
      </c>
      <c r="V91" s="65">
        <v>9011847.2473000009</v>
      </c>
      <c r="W91" s="65">
        <v>6524658.7033000002</v>
      </c>
      <c r="X91" s="65">
        <f t="shared" si="19"/>
        <v>3262329.3516500001</v>
      </c>
      <c r="Y91" s="65">
        <f t="shared" si="20"/>
        <v>3262329.3516500001</v>
      </c>
      <c r="Z91" s="65">
        <v>210532140.07480001</v>
      </c>
      <c r="AA91" s="70">
        <f t="shared" ref="AA91:AA154" si="21">S91+T91+U91+V91+Y91+Z91</f>
        <v>440294940.12374997</v>
      </c>
    </row>
    <row r="92" spans="1:27" ht="24.9" customHeight="1">
      <c r="A92" s="180"/>
      <c r="B92" s="182"/>
      <c r="C92" s="61">
        <v>14</v>
      </c>
      <c r="D92" s="65" t="s">
        <v>303</v>
      </c>
      <c r="E92" s="65">
        <v>179177015.62</v>
      </c>
      <c r="F92" s="65">
        <v>0</v>
      </c>
      <c r="G92" s="65">
        <v>5683880.4299999997</v>
      </c>
      <c r="H92" s="65">
        <v>10828693.842499999</v>
      </c>
      <c r="I92" s="65">
        <v>5545826.8815000001</v>
      </c>
      <c r="J92" s="65">
        <v>0</v>
      </c>
      <c r="K92" s="65">
        <f t="shared" si="17"/>
        <v>5545826.8815000001</v>
      </c>
      <c r="L92" s="65">
        <v>215563328.1169</v>
      </c>
      <c r="M92" s="70">
        <f t="shared" si="15"/>
        <v>416798744.89090002</v>
      </c>
      <c r="N92" s="69"/>
      <c r="O92" s="182"/>
      <c r="P92" s="75">
        <v>9</v>
      </c>
      <c r="Q92" s="180"/>
      <c r="R92" s="76" t="s">
        <v>304</v>
      </c>
      <c r="S92" s="65">
        <v>206733893.62</v>
      </c>
      <c r="T92" s="77">
        <v>0</v>
      </c>
      <c r="U92" s="77">
        <v>6558043.8899999997</v>
      </c>
      <c r="V92" s="65">
        <v>8485662.9483000003</v>
      </c>
      <c r="W92" s="65">
        <v>6398758.1250999998</v>
      </c>
      <c r="X92" s="65">
        <f t="shared" si="19"/>
        <v>3199379.0625499999</v>
      </c>
      <c r="Y92" s="65">
        <f t="shared" si="20"/>
        <v>3199379.0625499999</v>
      </c>
      <c r="Z92" s="65">
        <v>198020511.75049999</v>
      </c>
      <c r="AA92" s="70">
        <f t="shared" si="21"/>
        <v>422997491.27135003</v>
      </c>
    </row>
    <row r="93" spans="1:27" ht="24.9" customHeight="1">
      <c r="A93" s="180"/>
      <c r="B93" s="182"/>
      <c r="C93" s="61">
        <v>15</v>
      </c>
      <c r="D93" s="65" t="s">
        <v>305</v>
      </c>
      <c r="E93" s="65">
        <v>215051653.34</v>
      </c>
      <c r="F93" s="65">
        <v>0</v>
      </c>
      <c r="G93" s="65">
        <v>6821901.1200000001</v>
      </c>
      <c r="H93" s="65">
        <v>12253948.804199999</v>
      </c>
      <c r="I93" s="65">
        <v>6656206.6337000001</v>
      </c>
      <c r="J93" s="65">
        <v>0</v>
      </c>
      <c r="K93" s="65">
        <f t="shared" si="17"/>
        <v>6656206.6337000001</v>
      </c>
      <c r="L93" s="65">
        <v>249453089.5196</v>
      </c>
      <c r="M93" s="70">
        <f t="shared" si="15"/>
        <v>490236799.41750002</v>
      </c>
      <c r="N93" s="69"/>
      <c r="O93" s="182"/>
      <c r="P93" s="75">
        <v>10</v>
      </c>
      <c r="Q93" s="180"/>
      <c r="R93" s="76" t="s">
        <v>306</v>
      </c>
      <c r="S93" s="65">
        <v>218564628.78999999</v>
      </c>
      <c r="T93" s="77">
        <v>0</v>
      </c>
      <c r="U93" s="77">
        <v>6933340.2599999998</v>
      </c>
      <c r="V93" s="65">
        <v>8963632.5741000008</v>
      </c>
      <c r="W93" s="65">
        <v>6764939.0716000004</v>
      </c>
      <c r="X93" s="65">
        <f t="shared" si="19"/>
        <v>3382469.5358000002</v>
      </c>
      <c r="Y93" s="65">
        <f t="shared" si="20"/>
        <v>3382469.5358000002</v>
      </c>
      <c r="Z93" s="65">
        <v>209385689.9197</v>
      </c>
      <c r="AA93" s="70">
        <f t="shared" si="21"/>
        <v>447229761.07959998</v>
      </c>
    </row>
    <row r="94" spans="1:27" ht="24.9" customHeight="1">
      <c r="A94" s="180"/>
      <c r="B94" s="182"/>
      <c r="C94" s="61">
        <v>16</v>
      </c>
      <c r="D94" s="65" t="s">
        <v>307</v>
      </c>
      <c r="E94" s="65">
        <v>205487940.16</v>
      </c>
      <c r="F94" s="65">
        <v>0</v>
      </c>
      <c r="G94" s="65">
        <v>6518519.5599999996</v>
      </c>
      <c r="H94" s="65">
        <v>12033311.4165</v>
      </c>
      <c r="I94" s="65">
        <v>6360193.7916000001</v>
      </c>
      <c r="J94" s="65">
        <v>0</v>
      </c>
      <c r="K94" s="65">
        <f t="shared" si="17"/>
        <v>6360193.7916000001</v>
      </c>
      <c r="L94" s="65">
        <v>244206766.14089999</v>
      </c>
      <c r="M94" s="70">
        <f t="shared" si="15"/>
        <v>474606731.06900001</v>
      </c>
      <c r="N94" s="69"/>
      <c r="O94" s="182"/>
      <c r="P94" s="75">
        <v>11</v>
      </c>
      <c r="Q94" s="180"/>
      <c r="R94" s="76" t="s">
        <v>109</v>
      </c>
      <c r="S94" s="65">
        <v>192399956.06</v>
      </c>
      <c r="T94" s="77">
        <v>0</v>
      </c>
      <c r="U94" s="77">
        <v>6103340.5499999998</v>
      </c>
      <c r="V94" s="65">
        <v>8410194.0600000005</v>
      </c>
      <c r="W94" s="65">
        <v>5955098.8981999997</v>
      </c>
      <c r="X94" s="65">
        <f t="shared" si="19"/>
        <v>2977549.4490999999</v>
      </c>
      <c r="Y94" s="65">
        <f t="shared" si="20"/>
        <v>2977549.4490999999</v>
      </c>
      <c r="Z94" s="65">
        <v>196226009.93430001</v>
      </c>
      <c r="AA94" s="70">
        <f t="shared" si="21"/>
        <v>406117050.05339998</v>
      </c>
    </row>
    <row r="95" spans="1:27" ht="24.9" customHeight="1">
      <c r="A95" s="180"/>
      <c r="B95" s="182"/>
      <c r="C95" s="61">
        <v>17</v>
      </c>
      <c r="D95" s="65" t="s">
        <v>308</v>
      </c>
      <c r="E95" s="65">
        <v>172142134.91</v>
      </c>
      <c r="F95" s="65">
        <v>0</v>
      </c>
      <c r="G95" s="65">
        <v>5460718.8799999999</v>
      </c>
      <c r="H95" s="65">
        <v>10217543.8257</v>
      </c>
      <c r="I95" s="65">
        <v>5328085.6135999998</v>
      </c>
      <c r="J95" s="65">
        <v>0</v>
      </c>
      <c r="K95" s="65">
        <f t="shared" si="17"/>
        <v>5328085.6135999998</v>
      </c>
      <c r="L95" s="65">
        <v>201031382.0368</v>
      </c>
      <c r="M95" s="70">
        <f t="shared" si="15"/>
        <v>394179865.26609999</v>
      </c>
      <c r="N95" s="69"/>
      <c r="O95" s="182"/>
      <c r="P95" s="75">
        <v>12</v>
      </c>
      <c r="Q95" s="180"/>
      <c r="R95" s="76" t="s">
        <v>309</v>
      </c>
      <c r="S95" s="65">
        <v>245638424.59</v>
      </c>
      <c r="T95" s="77">
        <v>0</v>
      </c>
      <c r="U95" s="77">
        <v>7792179.3099999996</v>
      </c>
      <c r="V95" s="65">
        <v>9896738.2255000006</v>
      </c>
      <c r="W95" s="65">
        <v>7602918.1169999996</v>
      </c>
      <c r="X95" s="65">
        <f t="shared" si="19"/>
        <v>3801459.0584999998</v>
      </c>
      <c r="Y95" s="65">
        <f t="shared" si="20"/>
        <v>3801459.0584999998</v>
      </c>
      <c r="Z95" s="65">
        <v>231573108.1309</v>
      </c>
      <c r="AA95" s="70">
        <f t="shared" si="21"/>
        <v>498701909.31489998</v>
      </c>
    </row>
    <row r="96" spans="1:27" ht="24.9" customHeight="1">
      <c r="A96" s="180"/>
      <c r="B96" s="182"/>
      <c r="C96" s="61">
        <v>18</v>
      </c>
      <c r="D96" s="65" t="s">
        <v>310</v>
      </c>
      <c r="E96" s="65">
        <v>178370603.94</v>
      </c>
      <c r="F96" s="65">
        <v>0</v>
      </c>
      <c r="G96" s="65">
        <v>5658299.3200000003</v>
      </c>
      <c r="H96" s="65">
        <v>10437076.059699999</v>
      </c>
      <c r="I96" s="65">
        <v>5520867.0976</v>
      </c>
      <c r="J96" s="65">
        <v>0</v>
      </c>
      <c r="K96" s="65">
        <f t="shared" si="17"/>
        <v>5520867.0976</v>
      </c>
      <c r="L96" s="65">
        <v>206251427.03200001</v>
      </c>
      <c r="M96" s="70">
        <f t="shared" si="15"/>
        <v>406238273.44929999</v>
      </c>
      <c r="N96" s="69"/>
      <c r="O96" s="182"/>
      <c r="P96" s="75">
        <v>13</v>
      </c>
      <c r="Q96" s="180"/>
      <c r="R96" s="76" t="s">
        <v>311</v>
      </c>
      <c r="S96" s="65">
        <v>162136020.30000001</v>
      </c>
      <c r="T96" s="77">
        <v>0</v>
      </c>
      <c r="U96" s="77">
        <v>5143303.3899999997</v>
      </c>
      <c r="V96" s="65">
        <v>7064098.0762999998</v>
      </c>
      <c r="W96" s="65">
        <v>5018379.7109000003</v>
      </c>
      <c r="X96" s="65">
        <f t="shared" si="19"/>
        <v>2509189.8554500001</v>
      </c>
      <c r="Y96" s="65">
        <f t="shared" si="20"/>
        <v>2509189.8554500001</v>
      </c>
      <c r="Z96" s="65">
        <v>164218493.42500001</v>
      </c>
      <c r="AA96" s="70">
        <f t="shared" si="21"/>
        <v>341071105.04675001</v>
      </c>
    </row>
    <row r="97" spans="1:27" ht="24.9" customHeight="1">
      <c r="A97" s="180"/>
      <c r="B97" s="182"/>
      <c r="C97" s="61">
        <v>19</v>
      </c>
      <c r="D97" s="65" t="s">
        <v>312</v>
      </c>
      <c r="E97" s="65">
        <v>192625107.09</v>
      </c>
      <c r="F97" s="65">
        <v>0</v>
      </c>
      <c r="G97" s="65">
        <v>6110482.8200000003</v>
      </c>
      <c r="H97" s="65">
        <v>11106593.179</v>
      </c>
      <c r="I97" s="65">
        <v>5962067.6974999998</v>
      </c>
      <c r="J97" s="65">
        <v>0</v>
      </c>
      <c r="K97" s="65">
        <f t="shared" si="17"/>
        <v>5962067.6974999998</v>
      </c>
      <c r="L97" s="65">
        <v>222171228.07839999</v>
      </c>
      <c r="M97" s="70">
        <f t="shared" si="15"/>
        <v>437975478.86489999</v>
      </c>
      <c r="N97" s="69"/>
      <c r="O97" s="182"/>
      <c r="P97" s="75">
        <v>14</v>
      </c>
      <c r="Q97" s="180"/>
      <c r="R97" s="76" t="s">
        <v>313</v>
      </c>
      <c r="S97" s="65">
        <v>235721428.68000001</v>
      </c>
      <c r="T97" s="77">
        <v>0</v>
      </c>
      <c r="U97" s="77">
        <v>7477590.8600000003</v>
      </c>
      <c r="V97" s="65">
        <v>9838820.6771000009</v>
      </c>
      <c r="W97" s="65">
        <v>7295970.5861999998</v>
      </c>
      <c r="X97" s="65">
        <f t="shared" si="19"/>
        <v>3647985.2930999999</v>
      </c>
      <c r="Y97" s="65">
        <f t="shared" si="20"/>
        <v>3647985.2930999999</v>
      </c>
      <c r="Z97" s="65">
        <v>230195942.67649999</v>
      </c>
      <c r="AA97" s="70">
        <f t="shared" si="21"/>
        <v>486881768.18669999</v>
      </c>
    </row>
    <row r="98" spans="1:27" ht="24.9" customHeight="1">
      <c r="A98" s="180"/>
      <c r="B98" s="182"/>
      <c r="C98" s="61">
        <v>20</v>
      </c>
      <c r="D98" s="65" t="s">
        <v>314</v>
      </c>
      <c r="E98" s="65">
        <v>194931737.88999999</v>
      </c>
      <c r="F98" s="65">
        <v>0</v>
      </c>
      <c r="G98" s="65">
        <v>6183654.1200000001</v>
      </c>
      <c r="H98" s="65">
        <v>11383687.0644</v>
      </c>
      <c r="I98" s="65">
        <v>6033461.7603000002</v>
      </c>
      <c r="J98" s="65">
        <v>0</v>
      </c>
      <c r="K98" s="65">
        <f t="shared" si="17"/>
        <v>6033461.7603000002</v>
      </c>
      <c r="L98" s="65">
        <v>228759975.99770001</v>
      </c>
      <c r="M98" s="70">
        <f t="shared" si="15"/>
        <v>447292516.83240002</v>
      </c>
      <c r="N98" s="69"/>
      <c r="O98" s="182"/>
      <c r="P98" s="75">
        <v>15</v>
      </c>
      <c r="Q98" s="180"/>
      <c r="R98" s="76" t="s">
        <v>315</v>
      </c>
      <c r="S98" s="65">
        <v>157405428.5</v>
      </c>
      <c r="T98" s="77">
        <v>0</v>
      </c>
      <c r="U98" s="77">
        <v>4993238.84</v>
      </c>
      <c r="V98" s="65">
        <v>6981398.8601000002</v>
      </c>
      <c r="W98" s="65">
        <v>4871960.0203</v>
      </c>
      <c r="X98" s="65">
        <f t="shared" si="19"/>
        <v>2435980.01015</v>
      </c>
      <c r="Y98" s="65">
        <f t="shared" si="20"/>
        <v>2435980.01015</v>
      </c>
      <c r="Z98" s="65">
        <v>162252068.6252</v>
      </c>
      <c r="AA98" s="70">
        <f t="shared" si="21"/>
        <v>334068114.83544999</v>
      </c>
    </row>
    <row r="99" spans="1:27" ht="24.9" customHeight="1">
      <c r="A99" s="180"/>
      <c r="B99" s="183"/>
      <c r="C99" s="61">
        <v>21</v>
      </c>
      <c r="D99" s="65" t="s">
        <v>316</v>
      </c>
      <c r="E99" s="65">
        <v>187163174.03999999</v>
      </c>
      <c r="F99" s="65">
        <v>0</v>
      </c>
      <c r="G99" s="65">
        <v>5937218.5599999996</v>
      </c>
      <c r="H99" s="65">
        <v>11024624.4882</v>
      </c>
      <c r="I99" s="65">
        <v>5793011.7779999999</v>
      </c>
      <c r="J99" s="65">
        <v>0</v>
      </c>
      <c r="K99" s="65">
        <f t="shared" si="17"/>
        <v>5793011.7779999999</v>
      </c>
      <c r="L99" s="65">
        <v>220222173.73550001</v>
      </c>
      <c r="M99" s="70">
        <f t="shared" si="15"/>
        <v>430140202.60170001</v>
      </c>
      <c r="N99" s="69"/>
      <c r="O99" s="182"/>
      <c r="P99" s="75">
        <v>16</v>
      </c>
      <c r="Q99" s="180"/>
      <c r="R99" s="76" t="s">
        <v>317</v>
      </c>
      <c r="S99" s="65">
        <v>228201998.25999999</v>
      </c>
      <c r="T99" s="77">
        <v>0</v>
      </c>
      <c r="U99" s="77">
        <v>7239058.3499999996</v>
      </c>
      <c r="V99" s="65">
        <v>9985487.6900999993</v>
      </c>
      <c r="W99" s="65">
        <v>7063231.6984999999</v>
      </c>
      <c r="X99" s="65">
        <f t="shared" si="19"/>
        <v>3531615.84925</v>
      </c>
      <c r="Y99" s="65">
        <f t="shared" si="20"/>
        <v>3531615.84925</v>
      </c>
      <c r="Z99" s="65">
        <v>233683395.94549999</v>
      </c>
      <c r="AA99" s="70">
        <f t="shared" si="21"/>
        <v>482641556.09485</v>
      </c>
    </row>
    <row r="100" spans="1:27" ht="24.9" customHeight="1">
      <c r="A100" s="61"/>
      <c r="B100" s="173" t="s">
        <v>318</v>
      </c>
      <c r="C100" s="174"/>
      <c r="D100" s="66"/>
      <c r="E100" s="66">
        <f t="shared" ref="E100:M100" si="22">SUM(E79:E99)</f>
        <v>4222028674.8299999</v>
      </c>
      <c r="F100" s="66">
        <f t="shared" si="22"/>
        <v>0</v>
      </c>
      <c r="G100" s="66">
        <f t="shared" si="22"/>
        <v>133931833.13</v>
      </c>
      <c r="H100" s="66">
        <f t="shared" si="22"/>
        <v>243756654.43309999</v>
      </c>
      <c r="I100" s="66">
        <f t="shared" si="22"/>
        <v>130678815.2385</v>
      </c>
      <c r="J100" s="66">
        <f t="shared" si="22"/>
        <v>0</v>
      </c>
      <c r="K100" s="66">
        <f t="shared" si="22"/>
        <v>130678815.2385</v>
      </c>
      <c r="L100" s="66">
        <f t="shared" si="22"/>
        <v>4915697855.0061998</v>
      </c>
      <c r="M100" s="66">
        <f t="shared" si="22"/>
        <v>9646093832.6378002</v>
      </c>
      <c r="N100" s="69"/>
      <c r="O100" s="182"/>
      <c r="P100" s="75">
        <v>17</v>
      </c>
      <c r="Q100" s="180"/>
      <c r="R100" s="76" t="s">
        <v>319</v>
      </c>
      <c r="S100" s="65">
        <v>285403570.86000001</v>
      </c>
      <c r="T100" s="77">
        <v>0</v>
      </c>
      <c r="U100" s="77">
        <v>9053615.3000000007</v>
      </c>
      <c r="V100" s="65">
        <v>12238146.904100001</v>
      </c>
      <c r="W100" s="65">
        <v>8833715.5850000009</v>
      </c>
      <c r="X100" s="65">
        <f t="shared" si="19"/>
        <v>4416857.7925000004</v>
      </c>
      <c r="Y100" s="65">
        <f t="shared" si="20"/>
        <v>4416857.7925000004</v>
      </c>
      <c r="Z100" s="65">
        <v>287247204.06559998</v>
      </c>
      <c r="AA100" s="70">
        <f t="shared" si="21"/>
        <v>598359394.92219996</v>
      </c>
    </row>
    <row r="101" spans="1:27" ht="24.9" customHeight="1">
      <c r="A101" s="180">
        <v>5</v>
      </c>
      <c r="B101" s="181" t="s">
        <v>320</v>
      </c>
      <c r="C101" s="61">
        <v>1</v>
      </c>
      <c r="D101" s="65" t="s">
        <v>321</v>
      </c>
      <c r="E101" s="65">
        <v>315577345.64999998</v>
      </c>
      <c r="F101" s="65">
        <v>0</v>
      </c>
      <c r="G101" s="65">
        <v>10010792.359999999</v>
      </c>
      <c r="H101" s="65">
        <v>12218045.6634</v>
      </c>
      <c r="I101" s="65">
        <v>9767644.1403000001</v>
      </c>
      <c r="J101" s="65">
        <v>0</v>
      </c>
      <c r="K101" s="65">
        <f t="shared" ref="K101:K120" si="23">I101-J101</f>
        <v>9767644.1403000001</v>
      </c>
      <c r="L101" s="65">
        <v>291112625.34469998</v>
      </c>
      <c r="M101" s="70">
        <f t="shared" si="15"/>
        <v>638686453.15840006</v>
      </c>
      <c r="N101" s="69"/>
      <c r="O101" s="182"/>
      <c r="P101" s="75">
        <v>18</v>
      </c>
      <c r="Q101" s="180"/>
      <c r="R101" s="76" t="s">
        <v>322</v>
      </c>
      <c r="S101" s="65">
        <v>215587152.80000001</v>
      </c>
      <c r="T101" s="77">
        <v>0</v>
      </c>
      <c r="U101" s="77">
        <v>6838888.3200000003</v>
      </c>
      <c r="V101" s="65">
        <v>9239096.8259999994</v>
      </c>
      <c r="W101" s="65">
        <v>6672781.2335000001</v>
      </c>
      <c r="X101" s="65">
        <f t="shared" si="19"/>
        <v>3336390.61675</v>
      </c>
      <c r="Y101" s="65">
        <f t="shared" si="20"/>
        <v>3336390.61675</v>
      </c>
      <c r="Z101" s="65">
        <v>215935688.35820001</v>
      </c>
      <c r="AA101" s="70">
        <f t="shared" si="21"/>
        <v>450937216.92095</v>
      </c>
    </row>
    <row r="102" spans="1:27" ht="24.9" customHeight="1">
      <c r="A102" s="180"/>
      <c r="B102" s="182"/>
      <c r="C102" s="61">
        <v>2</v>
      </c>
      <c r="D102" s="65" t="s">
        <v>92</v>
      </c>
      <c r="E102" s="65">
        <v>381092881.92000002</v>
      </c>
      <c r="F102" s="65">
        <v>0</v>
      </c>
      <c r="G102" s="65">
        <v>12089086.119999999</v>
      </c>
      <c r="H102" s="65">
        <v>15297228.7532</v>
      </c>
      <c r="I102" s="65">
        <v>11795459.041200001</v>
      </c>
      <c r="J102" s="65">
        <v>0</v>
      </c>
      <c r="K102" s="65">
        <f t="shared" si="23"/>
        <v>11795459.041200001</v>
      </c>
      <c r="L102" s="65">
        <v>364329546.5546</v>
      </c>
      <c r="M102" s="70">
        <f t="shared" si="15"/>
        <v>784604202.38900006</v>
      </c>
      <c r="N102" s="69"/>
      <c r="O102" s="182"/>
      <c r="P102" s="75">
        <v>19</v>
      </c>
      <c r="Q102" s="180"/>
      <c r="R102" s="76" t="s">
        <v>323</v>
      </c>
      <c r="S102" s="65">
        <v>204127821.19999999</v>
      </c>
      <c r="T102" s="77">
        <v>0</v>
      </c>
      <c r="U102" s="77">
        <v>6475373.6600000001</v>
      </c>
      <c r="V102" s="65">
        <v>8269745.8782000002</v>
      </c>
      <c r="W102" s="65">
        <v>6318095.8459999999</v>
      </c>
      <c r="X102" s="65">
        <f t="shared" si="19"/>
        <v>3159047.923</v>
      </c>
      <c r="Y102" s="65">
        <f t="shared" si="20"/>
        <v>3159047.923</v>
      </c>
      <c r="Z102" s="65">
        <v>192886428.2471</v>
      </c>
      <c r="AA102" s="70">
        <f t="shared" si="21"/>
        <v>414918416.90829998</v>
      </c>
    </row>
    <row r="103" spans="1:27" ht="24.9" customHeight="1">
      <c r="A103" s="180"/>
      <c r="B103" s="182"/>
      <c r="C103" s="61">
        <v>3</v>
      </c>
      <c r="D103" s="65" t="s">
        <v>324</v>
      </c>
      <c r="E103" s="65">
        <v>166669625.33000001</v>
      </c>
      <c r="F103" s="65">
        <v>0</v>
      </c>
      <c r="G103" s="65">
        <v>5287119.0999999996</v>
      </c>
      <c r="H103" s="65">
        <v>7624933.0730999997</v>
      </c>
      <c r="I103" s="65">
        <v>5158702.3329999996</v>
      </c>
      <c r="J103" s="65">
        <v>0</v>
      </c>
      <c r="K103" s="65">
        <f t="shared" si="23"/>
        <v>5158702.3329999996</v>
      </c>
      <c r="L103" s="65">
        <v>181897436.50279999</v>
      </c>
      <c r="M103" s="70">
        <f t="shared" si="15"/>
        <v>366637816.33890003</v>
      </c>
      <c r="N103" s="69"/>
      <c r="O103" s="182"/>
      <c r="P103" s="75">
        <v>20</v>
      </c>
      <c r="Q103" s="180"/>
      <c r="R103" s="76" t="s">
        <v>325</v>
      </c>
      <c r="S103" s="65">
        <v>218874375.81</v>
      </c>
      <c r="T103" s="77">
        <v>0</v>
      </c>
      <c r="U103" s="77">
        <v>6943166.0999999996</v>
      </c>
      <c r="V103" s="65">
        <v>9030634.8607999999</v>
      </c>
      <c r="W103" s="65">
        <v>6774526.2572999997</v>
      </c>
      <c r="X103" s="65">
        <f t="shared" si="19"/>
        <v>3387263.1286499999</v>
      </c>
      <c r="Y103" s="65">
        <f t="shared" si="20"/>
        <v>3387263.1286499999</v>
      </c>
      <c r="Z103" s="65">
        <v>210978872.59439999</v>
      </c>
      <c r="AA103" s="70">
        <f t="shared" si="21"/>
        <v>449214312.49384999</v>
      </c>
    </row>
    <row r="104" spans="1:27" ht="24.9" customHeight="1">
      <c r="A104" s="180"/>
      <c r="B104" s="182"/>
      <c r="C104" s="61">
        <v>4</v>
      </c>
      <c r="D104" s="65" t="s">
        <v>326</v>
      </c>
      <c r="E104" s="65">
        <v>196976265.59</v>
      </c>
      <c r="F104" s="65">
        <v>0</v>
      </c>
      <c r="G104" s="65">
        <v>6248510.9299999997</v>
      </c>
      <c r="H104" s="65">
        <v>8874449.8589999992</v>
      </c>
      <c r="I104" s="65">
        <v>6096743.2958000004</v>
      </c>
      <c r="J104" s="65">
        <v>0</v>
      </c>
      <c r="K104" s="65">
        <f t="shared" si="23"/>
        <v>6096743.2958000004</v>
      </c>
      <c r="L104" s="65">
        <v>211608489.5314</v>
      </c>
      <c r="M104" s="70">
        <f t="shared" si="15"/>
        <v>429804459.2062</v>
      </c>
      <c r="N104" s="69"/>
      <c r="O104" s="183"/>
      <c r="P104" s="75">
        <v>21</v>
      </c>
      <c r="Q104" s="180"/>
      <c r="R104" s="76" t="s">
        <v>327</v>
      </c>
      <c r="S104" s="65">
        <v>214161017.56</v>
      </c>
      <c r="T104" s="77">
        <v>0</v>
      </c>
      <c r="U104" s="77">
        <v>6793648.2400000002</v>
      </c>
      <c r="V104" s="65">
        <v>8864430.9776000008</v>
      </c>
      <c r="W104" s="65">
        <v>6628639.9738999996</v>
      </c>
      <c r="X104" s="65">
        <f t="shared" si="19"/>
        <v>3314319.9869499998</v>
      </c>
      <c r="Y104" s="65">
        <f t="shared" si="20"/>
        <v>3314319.9869499998</v>
      </c>
      <c r="Z104" s="65">
        <v>207026870.9526</v>
      </c>
      <c r="AA104" s="70">
        <f t="shared" si="21"/>
        <v>440160287.71714997</v>
      </c>
    </row>
    <row r="105" spans="1:27" ht="24.9" customHeight="1">
      <c r="A105" s="180"/>
      <c r="B105" s="182"/>
      <c r="C105" s="61">
        <v>5</v>
      </c>
      <c r="D105" s="65" t="s">
        <v>328</v>
      </c>
      <c r="E105" s="65">
        <v>249872504.96000001</v>
      </c>
      <c r="F105" s="65">
        <v>0</v>
      </c>
      <c r="G105" s="65">
        <v>7926493.4500000002</v>
      </c>
      <c r="H105" s="65">
        <v>10760235.494999999</v>
      </c>
      <c r="I105" s="65">
        <v>7733969.9523999998</v>
      </c>
      <c r="J105" s="65">
        <v>0</v>
      </c>
      <c r="K105" s="65">
        <f t="shared" si="23"/>
        <v>7733969.9523999998</v>
      </c>
      <c r="L105" s="65">
        <v>256448765.11939999</v>
      </c>
      <c r="M105" s="70">
        <f t="shared" si="15"/>
        <v>532741968.97680002</v>
      </c>
      <c r="N105" s="69"/>
      <c r="O105" s="61"/>
      <c r="P105" s="174" t="s">
        <v>329</v>
      </c>
      <c r="Q105" s="177"/>
      <c r="R105" s="66"/>
      <c r="S105" s="66">
        <f t="shared" ref="S105:AA105" si="24">SUM(S84:S104)</f>
        <v>4552212697.2600002</v>
      </c>
      <c r="T105" s="66">
        <f t="shared" si="24"/>
        <v>0</v>
      </c>
      <c r="U105" s="66">
        <f t="shared" si="24"/>
        <v>144405980.69</v>
      </c>
      <c r="V105" s="66">
        <f t="shared" si="24"/>
        <v>192434388.47589999</v>
      </c>
      <c r="W105" s="66">
        <f t="shared" si="24"/>
        <v>140898560.33860001</v>
      </c>
      <c r="X105" s="66">
        <f t="shared" si="24"/>
        <v>70449280.169300005</v>
      </c>
      <c r="Y105" s="66">
        <f t="shared" si="24"/>
        <v>70449280.169300005</v>
      </c>
      <c r="Z105" s="66">
        <f t="shared" si="24"/>
        <v>4496922159.3341999</v>
      </c>
      <c r="AA105" s="66">
        <f t="shared" si="24"/>
        <v>9456424505.9293995</v>
      </c>
    </row>
    <row r="106" spans="1:27" ht="24.9" customHeight="1">
      <c r="A106" s="180"/>
      <c r="B106" s="182"/>
      <c r="C106" s="61">
        <v>6</v>
      </c>
      <c r="D106" s="65" t="s">
        <v>330</v>
      </c>
      <c r="E106" s="65">
        <v>165461765.25999999</v>
      </c>
      <c r="F106" s="65">
        <v>0</v>
      </c>
      <c r="G106" s="65">
        <v>5248803.18</v>
      </c>
      <c r="H106" s="65">
        <v>7732226.6426999997</v>
      </c>
      <c r="I106" s="65">
        <v>5121317.0531000001</v>
      </c>
      <c r="J106" s="65">
        <v>0</v>
      </c>
      <c r="K106" s="65">
        <f t="shared" si="23"/>
        <v>5121317.0531000001</v>
      </c>
      <c r="L106" s="65">
        <v>184448666.6848</v>
      </c>
      <c r="M106" s="70">
        <f t="shared" si="15"/>
        <v>368012778.82059997</v>
      </c>
      <c r="N106" s="69"/>
      <c r="O106" s="181">
        <v>23</v>
      </c>
      <c r="P106" s="75">
        <v>1</v>
      </c>
      <c r="Q106" s="180" t="s">
        <v>110</v>
      </c>
      <c r="R106" s="76" t="s">
        <v>331</v>
      </c>
      <c r="S106" s="65">
        <v>184960699.36000001</v>
      </c>
      <c r="T106" s="65">
        <v>0</v>
      </c>
      <c r="U106" s="65">
        <v>5867351.3200000003</v>
      </c>
      <c r="V106" s="65">
        <v>8894737.5103999991</v>
      </c>
      <c r="W106" s="65">
        <v>5724841.5204999996</v>
      </c>
      <c r="X106" s="65">
        <f t="shared" ref="X106:X121" si="25">W106/2</f>
        <v>2862420.7602499998</v>
      </c>
      <c r="Y106" s="65">
        <f t="shared" ref="Y106:Y121" si="26">W106-X106</f>
        <v>2862420.7602499998</v>
      </c>
      <c r="Z106" s="65">
        <v>196431717.69850001</v>
      </c>
      <c r="AA106" s="70">
        <f t="shared" si="21"/>
        <v>399016926.64915001</v>
      </c>
    </row>
    <row r="107" spans="1:27" ht="24.9" customHeight="1">
      <c r="A107" s="180"/>
      <c r="B107" s="182"/>
      <c r="C107" s="61">
        <v>7</v>
      </c>
      <c r="D107" s="65" t="s">
        <v>332</v>
      </c>
      <c r="E107" s="65">
        <v>263973054.09999999</v>
      </c>
      <c r="F107" s="65">
        <v>0</v>
      </c>
      <c r="G107" s="65">
        <v>8373793.21</v>
      </c>
      <c r="H107" s="65">
        <v>11411920.303200001</v>
      </c>
      <c r="I107" s="65">
        <v>8170405.4192000004</v>
      </c>
      <c r="J107" s="65">
        <v>0</v>
      </c>
      <c r="K107" s="65">
        <f t="shared" si="23"/>
        <v>8170405.4192000004</v>
      </c>
      <c r="L107" s="65">
        <v>271944548.85890001</v>
      </c>
      <c r="M107" s="70">
        <f t="shared" si="15"/>
        <v>563873721.89129996</v>
      </c>
      <c r="N107" s="69"/>
      <c r="O107" s="182"/>
      <c r="P107" s="75">
        <v>2</v>
      </c>
      <c r="Q107" s="180"/>
      <c r="R107" s="76" t="s">
        <v>333</v>
      </c>
      <c r="S107" s="65">
        <v>304157147.66000003</v>
      </c>
      <c r="T107" s="65">
        <v>0</v>
      </c>
      <c r="U107" s="65">
        <v>9648519.1099999994</v>
      </c>
      <c r="V107" s="65">
        <v>10449894.864700001</v>
      </c>
      <c r="W107" s="65">
        <v>9414170.0031000003</v>
      </c>
      <c r="X107" s="65">
        <f t="shared" si="25"/>
        <v>4707085.0015500002</v>
      </c>
      <c r="Y107" s="65">
        <f t="shared" si="26"/>
        <v>4707085.0015500002</v>
      </c>
      <c r="Z107" s="65">
        <v>233410302.65419999</v>
      </c>
      <c r="AA107" s="70">
        <f t="shared" si="21"/>
        <v>562372949.29044998</v>
      </c>
    </row>
    <row r="108" spans="1:27" ht="24.9" customHeight="1">
      <c r="A108" s="180"/>
      <c r="B108" s="182"/>
      <c r="C108" s="61">
        <v>8</v>
      </c>
      <c r="D108" s="65" t="s">
        <v>334</v>
      </c>
      <c r="E108" s="65">
        <v>266473104.84999999</v>
      </c>
      <c r="F108" s="65">
        <v>0</v>
      </c>
      <c r="G108" s="65">
        <v>8453100.1899999995</v>
      </c>
      <c r="H108" s="65">
        <v>10739087.7227</v>
      </c>
      <c r="I108" s="65">
        <v>8247786.1512000002</v>
      </c>
      <c r="J108" s="65">
        <v>0</v>
      </c>
      <c r="K108" s="65">
        <f t="shared" si="23"/>
        <v>8247786.1512000002</v>
      </c>
      <c r="L108" s="65">
        <v>255945912.66209999</v>
      </c>
      <c r="M108" s="70">
        <f t="shared" si="15"/>
        <v>549858991.57599998</v>
      </c>
      <c r="N108" s="69"/>
      <c r="O108" s="182"/>
      <c r="P108" s="75">
        <v>3</v>
      </c>
      <c r="Q108" s="180"/>
      <c r="R108" s="76" t="s">
        <v>335</v>
      </c>
      <c r="S108" s="65">
        <v>233117361.47999999</v>
      </c>
      <c r="T108" s="65">
        <v>0</v>
      </c>
      <c r="U108" s="65">
        <v>7394984.25</v>
      </c>
      <c r="V108" s="65">
        <v>10300230.8247</v>
      </c>
      <c r="W108" s="65">
        <v>7215370.3718999997</v>
      </c>
      <c r="X108" s="65">
        <f t="shared" si="25"/>
        <v>3607685.1859499998</v>
      </c>
      <c r="Y108" s="65">
        <f t="shared" si="26"/>
        <v>3607685.1859499998</v>
      </c>
      <c r="Z108" s="65">
        <v>229851585.97229999</v>
      </c>
      <c r="AA108" s="70">
        <f t="shared" si="21"/>
        <v>484271847.71294999</v>
      </c>
    </row>
    <row r="109" spans="1:27" ht="24.9" customHeight="1">
      <c r="A109" s="180"/>
      <c r="B109" s="182"/>
      <c r="C109" s="61">
        <v>9</v>
      </c>
      <c r="D109" s="65" t="s">
        <v>336</v>
      </c>
      <c r="E109" s="65">
        <v>187434334.94</v>
      </c>
      <c r="F109" s="65">
        <v>0</v>
      </c>
      <c r="G109" s="65">
        <v>5945820.3600000003</v>
      </c>
      <c r="H109" s="65">
        <v>8987718.7513999995</v>
      </c>
      <c r="I109" s="65">
        <v>5801404.659</v>
      </c>
      <c r="J109" s="65">
        <v>0</v>
      </c>
      <c r="K109" s="65">
        <f t="shared" si="23"/>
        <v>5801404.659</v>
      </c>
      <c r="L109" s="65">
        <v>214301801.1428</v>
      </c>
      <c r="M109" s="70">
        <f t="shared" si="15"/>
        <v>422471079.85320002</v>
      </c>
      <c r="N109" s="69"/>
      <c r="O109" s="182"/>
      <c r="P109" s="75">
        <v>4</v>
      </c>
      <c r="Q109" s="180"/>
      <c r="R109" s="76" t="s">
        <v>100</v>
      </c>
      <c r="S109" s="65">
        <v>141963287.13</v>
      </c>
      <c r="T109" s="65">
        <v>0</v>
      </c>
      <c r="U109" s="65">
        <v>4503380.9000000004</v>
      </c>
      <c r="V109" s="65">
        <v>7553848.8612000002</v>
      </c>
      <c r="W109" s="65">
        <v>4394000.0409000004</v>
      </c>
      <c r="X109" s="65">
        <f t="shared" si="25"/>
        <v>2197000.0204500002</v>
      </c>
      <c r="Y109" s="65">
        <f t="shared" si="26"/>
        <v>2197000.0204500002</v>
      </c>
      <c r="Z109" s="65">
        <v>164548021.36899999</v>
      </c>
      <c r="AA109" s="70">
        <f t="shared" si="21"/>
        <v>320765538.28065002</v>
      </c>
    </row>
    <row r="110" spans="1:27" ht="24.9" customHeight="1">
      <c r="A110" s="180"/>
      <c r="B110" s="182"/>
      <c r="C110" s="61">
        <v>10</v>
      </c>
      <c r="D110" s="65" t="s">
        <v>337</v>
      </c>
      <c r="E110" s="65">
        <v>214667015.66</v>
      </c>
      <c r="F110" s="65">
        <v>0</v>
      </c>
      <c r="G110" s="65">
        <v>6809699.5899999999</v>
      </c>
      <c r="H110" s="65">
        <v>10355618.1072</v>
      </c>
      <c r="I110" s="65">
        <v>6644301.4572999999</v>
      </c>
      <c r="J110" s="65">
        <v>0</v>
      </c>
      <c r="K110" s="65">
        <f t="shared" si="23"/>
        <v>6644301.4572999999</v>
      </c>
      <c r="L110" s="65">
        <v>246827758.98100001</v>
      </c>
      <c r="M110" s="70">
        <f t="shared" si="15"/>
        <v>485304393.79549998</v>
      </c>
      <c r="N110" s="69"/>
      <c r="O110" s="182"/>
      <c r="P110" s="75">
        <v>5</v>
      </c>
      <c r="Q110" s="180"/>
      <c r="R110" s="76" t="s">
        <v>338</v>
      </c>
      <c r="S110" s="65">
        <v>246321118.19999999</v>
      </c>
      <c r="T110" s="65">
        <v>0</v>
      </c>
      <c r="U110" s="65">
        <v>7813835.8200000003</v>
      </c>
      <c r="V110" s="65">
        <v>10385889.605</v>
      </c>
      <c r="W110" s="65">
        <v>7624048.6206</v>
      </c>
      <c r="X110" s="65">
        <f t="shared" si="25"/>
        <v>3812024.3103</v>
      </c>
      <c r="Y110" s="65">
        <f t="shared" si="26"/>
        <v>3812024.3103</v>
      </c>
      <c r="Z110" s="65">
        <v>231888383.39230001</v>
      </c>
      <c r="AA110" s="70">
        <f t="shared" si="21"/>
        <v>500221251.3276</v>
      </c>
    </row>
    <row r="111" spans="1:27" ht="24.9" customHeight="1">
      <c r="A111" s="180"/>
      <c r="B111" s="182"/>
      <c r="C111" s="61">
        <v>11</v>
      </c>
      <c r="D111" s="65" t="s">
        <v>339</v>
      </c>
      <c r="E111" s="65">
        <v>166102549.12</v>
      </c>
      <c r="F111" s="65">
        <v>0</v>
      </c>
      <c r="G111" s="65">
        <v>5269130.22</v>
      </c>
      <c r="H111" s="65">
        <v>8255582.4973999998</v>
      </c>
      <c r="I111" s="65">
        <v>5141150.3803000003</v>
      </c>
      <c r="J111" s="65">
        <v>0</v>
      </c>
      <c r="K111" s="65">
        <f t="shared" si="23"/>
        <v>5141150.3803000003</v>
      </c>
      <c r="L111" s="65">
        <v>196893040.1631</v>
      </c>
      <c r="M111" s="70">
        <f t="shared" si="15"/>
        <v>381661452.38080001</v>
      </c>
      <c r="N111" s="69"/>
      <c r="O111" s="182"/>
      <c r="P111" s="75">
        <v>6</v>
      </c>
      <c r="Q111" s="180"/>
      <c r="R111" s="76" t="s">
        <v>340</v>
      </c>
      <c r="S111" s="65">
        <v>211709868.34</v>
      </c>
      <c r="T111" s="65">
        <v>0</v>
      </c>
      <c r="U111" s="65">
        <v>6715892.5099999998</v>
      </c>
      <c r="V111" s="65">
        <v>10353446.786800001</v>
      </c>
      <c r="W111" s="65">
        <v>6552772.8255000003</v>
      </c>
      <c r="X111" s="65">
        <f t="shared" si="25"/>
        <v>3276386.4127500001</v>
      </c>
      <c r="Y111" s="65">
        <f t="shared" si="26"/>
        <v>3276386.4127500001</v>
      </c>
      <c r="Z111" s="65">
        <v>231116956.94769999</v>
      </c>
      <c r="AA111" s="70">
        <f t="shared" si="21"/>
        <v>463172550.99725002</v>
      </c>
    </row>
    <row r="112" spans="1:27" ht="24.9" customHeight="1">
      <c r="A112" s="180"/>
      <c r="B112" s="182"/>
      <c r="C112" s="61">
        <v>12</v>
      </c>
      <c r="D112" s="65" t="s">
        <v>341</v>
      </c>
      <c r="E112" s="65">
        <v>257227105.94</v>
      </c>
      <c r="F112" s="65">
        <v>0</v>
      </c>
      <c r="G112" s="65">
        <v>8159797.2199999997</v>
      </c>
      <c r="H112" s="65">
        <v>11591404.762800001</v>
      </c>
      <c r="I112" s="65">
        <v>7961607.0946000004</v>
      </c>
      <c r="J112" s="65">
        <v>0</v>
      </c>
      <c r="K112" s="65">
        <f t="shared" si="23"/>
        <v>7961607.0946000004</v>
      </c>
      <c r="L112" s="65">
        <v>276212336.49919999</v>
      </c>
      <c r="M112" s="70">
        <f t="shared" si="15"/>
        <v>561152251.51660001</v>
      </c>
      <c r="N112" s="69"/>
      <c r="O112" s="182"/>
      <c r="P112" s="75">
        <v>7</v>
      </c>
      <c r="Q112" s="180"/>
      <c r="R112" s="76" t="s">
        <v>342</v>
      </c>
      <c r="S112" s="65">
        <v>213991511.90000001</v>
      </c>
      <c r="T112" s="65">
        <v>0</v>
      </c>
      <c r="U112" s="65">
        <v>6788271.1500000004</v>
      </c>
      <c r="V112" s="65">
        <v>10435509.1347</v>
      </c>
      <c r="W112" s="65">
        <v>6623393.4914999995</v>
      </c>
      <c r="X112" s="65">
        <f t="shared" si="25"/>
        <v>3311696.7457499998</v>
      </c>
      <c r="Y112" s="65">
        <f t="shared" si="26"/>
        <v>3311696.7457499998</v>
      </c>
      <c r="Z112" s="65">
        <v>233068238.27219999</v>
      </c>
      <c r="AA112" s="70">
        <f t="shared" si="21"/>
        <v>467595227.20265001</v>
      </c>
    </row>
    <row r="113" spans="1:27" ht="24.9" customHeight="1">
      <c r="A113" s="180"/>
      <c r="B113" s="182"/>
      <c r="C113" s="61">
        <v>13</v>
      </c>
      <c r="D113" s="65" t="s">
        <v>343</v>
      </c>
      <c r="E113" s="65">
        <v>211557018.84</v>
      </c>
      <c r="F113" s="65">
        <v>0</v>
      </c>
      <c r="G113" s="65">
        <v>6711043.7999999998</v>
      </c>
      <c r="H113" s="65">
        <v>8812561.2497000005</v>
      </c>
      <c r="I113" s="65">
        <v>6548041.8789999997</v>
      </c>
      <c r="J113" s="65">
        <v>0</v>
      </c>
      <c r="K113" s="65">
        <f t="shared" si="23"/>
        <v>6548041.8789999997</v>
      </c>
      <c r="L113" s="65">
        <v>210136900.05489999</v>
      </c>
      <c r="M113" s="70">
        <f t="shared" si="15"/>
        <v>443765565.82359999</v>
      </c>
      <c r="N113" s="69"/>
      <c r="O113" s="182"/>
      <c r="P113" s="75">
        <v>8</v>
      </c>
      <c r="Q113" s="180"/>
      <c r="R113" s="76" t="s">
        <v>344</v>
      </c>
      <c r="S113" s="65">
        <v>252342941.55000001</v>
      </c>
      <c r="T113" s="65">
        <v>0</v>
      </c>
      <c r="U113" s="65">
        <v>8004861.0099999998</v>
      </c>
      <c r="V113" s="65">
        <v>13357142.256999999</v>
      </c>
      <c r="W113" s="65">
        <v>7810434.0769999996</v>
      </c>
      <c r="X113" s="65">
        <f t="shared" si="25"/>
        <v>3905217.0384999998</v>
      </c>
      <c r="Y113" s="65">
        <f t="shared" si="26"/>
        <v>3905217.0384999998</v>
      </c>
      <c r="Z113" s="65">
        <v>302538930.94510001</v>
      </c>
      <c r="AA113" s="70">
        <f t="shared" si="21"/>
        <v>580149092.80060005</v>
      </c>
    </row>
    <row r="114" spans="1:27" ht="24.9" customHeight="1">
      <c r="A114" s="180"/>
      <c r="B114" s="182"/>
      <c r="C114" s="61">
        <v>14</v>
      </c>
      <c r="D114" s="65" t="s">
        <v>345</v>
      </c>
      <c r="E114" s="65">
        <v>247032076.97</v>
      </c>
      <c r="F114" s="65">
        <v>0</v>
      </c>
      <c r="G114" s="65">
        <v>7836388.96</v>
      </c>
      <c r="H114" s="65">
        <v>10982952.0703</v>
      </c>
      <c r="I114" s="65">
        <v>7646053.9779000003</v>
      </c>
      <c r="J114" s="65">
        <v>0</v>
      </c>
      <c r="K114" s="65">
        <f t="shared" si="23"/>
        <v>7646053.9779000003</v>
      </c>
      <c r="L114" s="65">
        <v>261744527.49079999</v>
      </c>
      <c r="M114" s="70">
        <f t="shared" si="15"/>
        <v>535241999.46899998</v>
      </c>
      <c r="N114" s="69"/>
      <c r="O114" s="182"/>
      <c r="P114" s="75">
        <v>9</v>
      </c>
      <c r="Q114" s="180"/>
      <c r="R114" s="76" t="s">
        <v>346</v>
      </c>
      <c r="S114" s="65">
        <v>182427402.86000001</v>
      </c>
      <c r="T114" s="65">
        <v>0</v>
      </c>
      <c r="U114" s="65">
        <v>5786989.71</v>
      </c>
      <c r="V114" s="65">
        <v>9310106.7328999992</v>
      </c>
      <c r="W114" s="65">
        <v>5646431.7770999996</v>
      </c>
      <c r="X114" s="65">
        <f t="shared" si="25"/>
        <v>2823215.8885499998</v>
      </c>
      <c r="Y114" s="65">
        <f t="shared" si="26"/>
        <v>2823215.8885499998</v>
      </c>
      <c r="Z114" s="65">
        <v>206308381.33059999</v>
      </c>
      <c r="AA114" s="70">
        <f t="shared" si="21"/>
        <v>406656096.52205002</v>
      </c>
    </row>
    <row r="115" spans="1:27" ht="24.9" customHeight="1">
      <c r="A115" s="180"/>
      <c r="B115" s="182"/>
      <c r="C115" s="61">
        <v>15</v>
      </c>
      <c r="D115" s="65" t="s">
        <v>347</v>
      </c>
      <c r="E115" s="65">
        <v>316566142.75999999</v>
      </c>
      <c r="F115" s="65">
        <v>0</v>
      </c>
      <c r="G115" s="65">
        <v>10042159.130000001</v>
      </c>
      <c r="H115" s="65">
        <v>13300122.292400001</v>
      </c>
      <c r="I115" s="65">
        <v>9798249.0566000007</v>
      </c>
      <c r="J115" s="65">
        <v>0</v>
      </c>
      <c r="K115" s="65">
        <f t="shared" si="23"/>
        <v>9798249.0566000007</v>
      </c>
      <c r="L115" s="65">
        <v>316842280.57359999</v>
      </c>
      <c r="M115" s="70">
        <f t="shared" si="15"/>
        <v>666548953.81260002</v>
      </c>
      <c r="N115" s="69"/>
      <c r="O115" s="182"/>
      <c r="P115" s="75">
        <v>10</v>
      </c>
      <c r="Q115" s="180"/>
      <c r="R115" s="76" t="s">
        <v>348</v>
      </c>
      <c r="S115" s="65">
        <v>242596901.12</v>
      </c>
      <c r="T115" s="65">
        <v>0</v>
      </c>
      <c r="U115" s="65">
        <v>7695695.6399999997</v>
      </c>
      <c r="V115" s="65">
        <v>8852198.4572000001</v>
      </c>
      <c r="W115" s="65">
        <v>7508777.9028000003</v>
      </c>
      <c r="X115" s="65">
        <f t="shared" si="25"/>
        <v>3754388.9514000001</v>
      </c>
      <c r="Y115" s="65">
        <f t="shared" si="26"/>
        <v>3754388.9514000001</v>
      </c>
      <c r="Z115" s="65">
        <v>195420222.63150001</v>
      </c>
      <c r="AA115" s="70">
        <f t="shared" si="21"/>
        <v>458319406.80010003</v>
      </c>
    </row>
    <row r="116" spans="1:27" ht="24.9" customHeight="1">
      <c r="A116" s="180"/>
      <c r="B116" s="182"/>
      <c r="C116" s="61">
        <v>16</v>
      </c>
      <c r="D116" s="65" t="s">
        <v>349</v>
      </c>
      <c r="E116" s="65">
        <v>237323350.63</v>
      </c>
      <c r="F116" s="65">
        <v>0</v>
      </c>
      <c r="G116" s="65">
        <v>7528407.2800000003</v>
      </c>
      <c r="H116" s="65">
        <v>10430880.9498</v>
      </c>
      <c r="I116" s="65">
        <v>7345552.7372000003</v>
      </c>
      <c r="J116" s="65">
        <v>0</v>
      </c>
      <c r="K116" s="65">
        <f t="shared" si="23"/>
        <v>7345552.7372000003</v>
      </c>
      <c r="L116" s="65">
        <v>248617361.43759999</v>
      </c>
      <c r="M116" s="70">
        <f t="shared" si="15"/>
        <v>511245553.03460002</v>
      </c>
      <c r="N116" s="69"/>
      <c r="O116" s="182"/>
      <c r="P116" s="75">
        <v>11</v>
      </c>
      <c r="Q116" s="180"/>
      <c r="R116" s="76" t="s">
        <v>350</v>
      </c>
      <c r="S116" s="65">
        <v>192313684.68000001</v>
      </c>
      <c r="T116" s="65">
        <v>0</v>
      </c>
      <c r="U116" s="65">
        <v>6100603.8300000001</v>
      </c>
      <c r="V116" s="65">
        <v>8564259.0800000001</v>
      </c>
      <c r="W116" s="65">
        <v>5952428.6552999998</v>
      </c>
      <c r="X116" s="65">
        <f t="shared" si="25"/>
        <v>2976214.3276499999</v>
      </c>
      <c r="Y116" s="65">
        <f t="shared" si="26"/>
        <v>2976214.3276499999</v>
      </c>
      <c r="Z116" s="65">
        <v>188573590.23679999</v>
      </c>
      <c r="AA116" s="70">
        <f t="shared" si="21"/>
        <v>398528352.15445</v>
      </c>
    </row>
    <row r="117" spans="1:27" ht="24.9" customHeight="1">
      <c r="A117" s="180"/>
      <c r="B117" s="182"/>
      <c r="C117" s="61">
        <v>17</v>
      </c>
      <c r="D117" s="65" t="s">
        <v>351</v>
      </c>
      <c r="E117" s="65">
        <v>233425712.50999999</v>
      </c>
      <c r="F117" s="65">
        <v>0</v>
      </c>
      <c r="G117" s="65">
        <v>7404765.8099999996</v>
      </c>
      <c r="H117" s="65">
        <v>10168154.062999999</v>
      </c>
      <c r="I117" s="65">
        <v>7224914.3496000003</v>
      </c>
      <c r="J117" s="65">
        <v>0</v>
      </c>
      <c r="K117" s="65">
        <f t="shared" si="23"/>
        <v>7224914.3496000003</v>
      </c>
      <c r="L117" s="65">
        <v>242370232.50389999</v>
      </c>
      <c r="M117" s="70">
        <f t="shared" si="15"/>
        <v>500593779.23650002</v>
      </c>
      <c r="N117" s="69"/>
      <c r="O117" s="182"/>
      <c r="P117" s="75">
        <v>12</v>
      </c>
      <c r="Q117" s="180"/>
      <c r="R117" s="76" t="s">
        <v>352</v>
      </c>
      <c r="S117" s="65">
        <v>170819327.83000001</v>
      </c>
      <c r="T117" s="65">
        <v>0</v>
      </c>
      <c r="U117" s="65">
        <v>5418756.5899999999</v>
      </c>
      <c r="V117" s="65">
        <v>8206151.8062000005</v>
      </c>
      <c r="W117" s="65">
        <v>5287142.5327000003</v>
      </c>
      <c r="X117" s="65">
        <f t="shared" si="25"/>
        <v>2643571.2663500002</v>
      </c>
      <c r="Y117" s="65">
        <f t="shared" si="26"/>
        <v>2643571.2663500002</v>
      </c>
      <c r="Z117" s="65">
        <v>180058503.1875</v>
      </c>
      <c r="AA117" s="70">
        <f t="shared" si="21"/>
        <v>367146310.68005002</v>
      </c>
    </row>
    <row r="118" spans="1:27" ht="24.9" customHeight="1">
      <c r="A118" s="180"/>
      <c r="B118" s="182"/>
      <c r="C118" s="61">
        <v>18</v>
      </c>
      <c r="D118" s="65" t="s">
        <v>353</v>
      </c>
      <c r="E118" s="65">
        <v>328268847.99000001</v>
      </c>
      <c r="F118" s="65">
        <v>0</v>
      </c>
      <c r="G118" s="65">
        <v>10413394.119999999</v>
      </c>
      <c r="H118" s="65">
        <v>12611030.8399</v>
      </c>
      <c r="I118" s="65">
        <v>10160467.2632</v>
      </c>
      <c r="J118" s="65">
        <v>0</v>
      </c>
      <c r="K118" s="65">
        <f t="shared" si="23"/>
        <v>10160467.2632</v>
      </c>
      <c r="L118" s="65">
        <v>300457040.3617</v>
      </c>
      <c r="M118" s="70">
        <f t="shared" si="15"/>
        <v>661910780.57480001</v>
      </c>
      <c r="N118" s="69"/>
      <c r="O118" s="182"/>
      <c r="P118" s="75">
        <v>13</v>
      </c>
      <c r="Q118" s="180"/>
      <c r="R118" s="76" t="s">
        <v>354</v>
      </c>
      <c r="S118" s="65">
        <v>142927407.11000001</v>
      </c>
      <c r="T118" s="65">
        <v>0</v>
      </c>
      <c r="U118" s="65">
        <v>4533964.8600000003</v>
      </c>
      <c r="V118" s="65">
        <v>7605716.1612</v>
      </c>
      <c r="W118" s="65">
        <v>4423841.1589000002</v>
      </c>
      <c r="X118" s="65">
        <f t="shared" si="25"/>
        <v>2211920.5794500001</v>
      </c>
      <c r="Y118" s="65">
        <f t="shared" si="26"/>
        <v>2211920.5794500001</v>
      </c>
      <c r="Z118" s="65">
        <v>165781323.80860001</v>
      </c>
      <c r="AA118" s="70">
        <f t="shared" si="21"/>
        <v>323060332.51924998</v>
      </c>
    </row>
    <row r="119" spans="1:27" ht="24.9" customHeight="1">
      <c r="A119" s="180"/>
      <c r="B119" s="182"/>
      <c r="C119" s="61">
        <v>19</v>
      </c>
      <c r="D119" s="65" t="s">
        <v>355</v>
      </c>
      <c r="E119" s="65">
        <v>182700649.91</v>
      </c>
      <c r="F119" s="65">
        <v>0</v>
      </c>
      <c r="G119" s="65">
        <v>5795657.6900000004</v>
      </c>
      <c r="H119" s="65">
        <v>8196335.0181999998</v>
      </c>
      <c r="I119" s="65">
        <v>5654889.2279000003</v>
      </c>
      <c r="J119" s="65">
        <v>0</v>
      </c>
      <c r="K119" s="65">
        <f t="shared" si="23"/>
        <v>5654889.2279000003</v>
      </c>
      <c r="L119" s="65">
        <v>195484251.56920001</v>
      </c>
      <c r="M119" s="70">
        <f t="shared" si="15"/>
        <v>397831783.41530001</v>
      </c>
      <c r="N119" s="69"/>
      <c r="O119" s="182"/>
      <c r="P119" s="75">
        <v>14</v>
      </c>
      <c r="Q119" s="180"/>
      <c r="R119" s="76" t="s">
        <v>356</v>
      </c>
      <c r="S119" s="65">
        <v>142321326.12</v>
      </c>
      <c r="T119" s="65">
        <v>0</v>
      </c>
      <c r="U119" s="65">
        <v>4514738.66</v>
      </c>
      <c r="V119" s="65">
        <v>7645408.0385999996</v>
      </c>
      <c r="W119" s="65">
        <v>4405081.9435999999</v>
      </c>
      <c r="X119" s="65">
        <f t="shared" si="25"/>
        <v>2202540.9717999999</v>
      </c>
      <c r="Y119" s="65">
        <f t="shared" si="26"/>
        <v>2202540.9717999999</v>
      </c>
      <c r="Z119" s="65">
        <v>166725118.63319999</v>
      </c>
      <c r="AA119" s="70">
        <f t="shared" si="21"/>
        <v>323409132.42360002</v>
      </c>
    </row>
    <row r="120" spans="1:27" ht="24.9" customHeight="1">
      <c r="A120" s="180"/>
      <c r="B120" s="183"/>
      <c r="C120" s="61">
        <v>20</v>
      </c>
      <c r="D120" s="65" t="s">
        <v>357</v>
      </c>
      <c r="E120" s="65">
        <v>204436679.84999999</v>
      </c>
      <c r="F120" s="65">
        <v>0</v>
      </c>
      <c r="G120" s="65">
        <v>6485171.3200000003</v>
      </c>
      <c r="H120" s="65">
        <v>9633727.9395000003</v>
      </c>
      <c r="I120" s="65">
        <v>6327655.5351999998</v>
      </c>
      <c r="J120" s="65">
        <v>0</v>
      </c>
      <c r="K120" s="65">
        <f t="shared" si="23"/>
        <v>6327655.5351999998</v>
      </c>
      <c r="L120" s="65">
        <v>229662629.7942</v>
      </c>
      <c r="M120" s="70">
        <f t="shared" si="15"/>
        <v>456545864.43889999</v>
      </c>
      <c r="N120" s="69"/>
      <c r="O120" s="182"/>
      <c r="P120" s="75">
        <v>15</v>
      </c>
      <c r="Q120" s="180"/>
      <c r="R120" s="76" t="s">
        <v>358</v>
      </c>
      <c r="S120" s="65">
        <v>162507278.34999999</v>
      </c>
      <c r="T120" s="65">
        <v>0</v>
      </c>
      <c r="U120" s="65">
        <v>5155080.5</v>
      </c>
      <c r="V120" s="65">
        <v>8291922.9751000004</v>
      </c>
      <c r="W120" s="65">
        <v>5029870.7653000001</v>
      </c>
      <c r="X120" s="65">
        <f t="shared" si="25"/>
        <v>2514935.38265</v>
      </c>
      <c r="Y120" s="65">
        <f t="shared" si="26"/>
        <v>2514935.38265</v>
      </c>
      <c r="Z120" s="65">
        <v>182097972.98550001</v>
      </c>
      <c r="AA120" s="70">
        <f t="shared" si="21"/>
        <v>360567190.19325</v>
      </c>
    </row>
    <row r="121" spans="1:27" ht="24.9" customHeight="1">
      <c r="A121" s="61"/>
      <c r="B121" s="173" t="s">
        <v>359</v>
      </c>
      <c r="C121" s="174"/>
      <c r="D121" s="66"/>
      <c r="E121" s="66">
        <f t="shared" ref="E121:M121" si="27">SUM(E101:E120)</f>
        <v>4792838032.7799997</v>
      </c>
      <c r="F121" s="66">
        <f t="shared" si="27"/>
        <v>0</v>
      </c>
      <c r="G121" s="66">
        <f t="shared" si="27"/>
        <v>152039134.03999999</v>
      </c>
      <c r="H121" s="66">
        <f t="shared" si="27"/>
        <v>207984216.0539</v>
      </c>
      <c r="I121" s="66">
        <f t="shared" si="27"/>
        <v>148346315.00400001</v>
      </c>
      <c r="J121" s="66">
        <f t="shared" si="27"/>
        <v>0</v>
      </c>
      <c r="K121" s="66">
        <f t="shared" si="27"/>
        <v>148346315.00400001</v>
      </c>
      <c r="L121" s="66">
        <f t="shared" si="27"/>
        <v>4957286151.8306999</v>
      </c>
      <c r="M121" s="66">
        <f t="shared" si="27"/>
        <v>10258493849.708599</v>
      </c>
      <c r="N121" s="69"/>
      <c r="O121" s="183"/>
      <c r="P121" s="75">
        <v>16</v>
      </c>
      <c r="Q121" s="180"/>
      <c r="R121" s="76" t="s">
        <v>360</v>
      </c>
      <c r="S121" s="65">
        <v>196690040.78</v>
      </c>
      <c r="T121" s="65">
        <v>0</v>
      </c>
      <c r="U121" s="65">
        <v>6239431.2699999996</v>
      </c>
      <c r="V121" s="65">
        <v>8630287.3330000006</v>
      </c>
      <c r="W121" s="65">
        <v>6087884.1613999996</v>
      </c>
      <c r="X121" s="65">
        <f t="shared" si="25"/>
        <v>3043942.0806999998</v>
      </c>
      <c r="Y121" s="65">
        <f t="shared" si="26"/>
        <v>3043942.0806999998</v>
      </c>
      <c r="Z121" s="65">
        <v>190143612.30239999</v>
      </c>
      <c r="AA121" s="70">
        <f t="shared" si="21"/>
        <v>404747313.76609999</v>
      </c>
    </row>
    <row r="122" spans="1:27" ht="24.9" customHeight="1">
      <c r="A122" s="180">
        <v>6</v>
      </c>
      <c r="B122" s="181" t="s">
        <v>361</v>
      </c>
      <c r="C122" s="61">
        <v>1</v>
      </c>
      <c r="D122" s="65" t="s">
        <v>362</v>
      </c>
      <c r="E122" s="65">
        <v>232153030.44</v>
      </c>
      <c r="F122" s="65">
        <v>0</v>
      </c>
      <c r="G122" s="65">
        <v>7364393.5999999996</v>
      </c>
      <c r="H122" s="65">
        <v>10021226.399599999</v>
      </c>
      <c r="I122" s="65">
        <v>7185522.7209000001</v>
      </c>
      <c r="J122" s="65">
        <f t="shared" ref="J122:J129" si="28">I122/2</f>
        <v>3592761.36045</v>
      </c>
      <c r="K122" s="65">
        <f t="shared" ref="K122:K129" si="29">I122-J122</f>
        <v>3592761.36045</v>
      </c>
      <c r="L122" s="65">
        <v>293169144.6627</v>
      </c>
      <c r="M122" s="70">
        <f t="shared" si="15"/>
        <v>546300556.46274996</v>
      </c>
      <c r="N122" s="69"/>
      <c r="O122" s="61"/>
      <c r="P122" s="174" t="s">
        <v>363</v>
      </c>
      <c r="Q122" s="177"/>
      <c r="R122" s="66"/>
      <c r="S122" s="66">
        <f t="shared" ref="S122:AA122" si="30">SUM(S106:S121)</f>
        <v>3221167304.4699998</v>
      </c>
      <c r="T122" s="66">
        <f t="shared" si="30"/>
        <v>0</v>
      </c>
      <c r="U122" s="66">
        <f t="shared" si="30"/>
        <v>102182357.13</v>
      </c>
      <c r="V122" s="66">
        <f t="shared" si="30"/>
        <v>148836750.4287</v>
      </c>
      <c r="W122" s="66">
        <f t="shared" si="30"/>
        <v>99700489.848100007</v>
      </c>
      <c r="X122" s="66">
        <f t="shared" si="30"/>
        <v>49850244.924050003</v>
      </c>
      <c r="Y122" s="66">
        <f t="shared" si="30"/>
        <v>49850244.924050003</v>
      </c>
      <c r="Z122" s="66">
        <f t="shared" si="30"/>
        <v>3297962862.3674002</v>
      </c>
      <c r="AA122" s="66">
        <f t="shared" si="30"/>
        <v>6819999519.3201504</v>
      </c>
    </row>
    <row r="123" spans="1:27" ht="24.9" customHeight="1">
      <c r="A123" s="180"/>
      <c r="B123" s="182"/>
      <c r="C123" s="61">
        <v>2</v>
      </c>
      <c r="D123" s="65" t="s">
        <v>364</v>
      </c>
      <c r="E123" s="65">
        <v>266512882.59</v>
      </c>
      <c r="F123" s="65">
        <v>0</v>
      </c>
      <c r="G123" s="65">
        <v>8454362.0299999993</v>
      </c>
      <c r="H123" s="65">
        <v>11617293.173599999</v>
      </c>
      <c r="I123" s="65">
        <v>8249017.3386000004</v>
      </c>
      <c r="J123" s="65">
        <f t="shared" si="28"/>
        <v>4124508.6693000002</v>
      </c>
      <c r="K123" s="65">
        <f t="shared" si="29"/>
        <v>4124508.6693000002</v>
      </c>
      <c r="L123" s="65">
        <v>331120475.20459998</v>
      </c>
      <c r="M123" s="70">
        <f t="shared" si="15"/>
        <v>621829521.66750002</v>
      </c>
      <c r="N123" s="69"/>
      <c r="O123" s="181">
        <v>24</v>
      </c>
      <c r="P123" s="71">
        <v>1</v>
      </c>
      <c r="Q123" s="181" t="s">
        <v>111</v>
      </c>
      <c r="R123" s="65" t="s">
        <v>365</v>
      </c>
      <c r="S123" s="65">
        <v>276017567.98000002</v>
      </c>
      <c r="T123" s="65">
        <v>0</v>
      </c>
      <c r="U123" s="65">
        <v>8755871.0999999996</v>
      </c>
      <c r="V123" s="65">
        <v>65768699.727200001</v>
      </c>
      <c r="W123" s="65">
        <v>8543203.1725999992</v>
      </c>
      <c r="X123" s="65">
        <v>0</v>
      </c>
      <c r="Y123" s="65">
        <f t="shared" ref="Y123:Y142" si="31">W123-X123</f>
        <v>8543203.1725999992</v>
      </c>
      <c r="Z123" s="65">
        <v>1359236961.7291999</v>
      </c>
      <c r="AA123" s="70">
        <f t="shared" si="21"/>
        <v>1718322303.7090001</v>
      </c>
    </row>
    <row r="124" spans="1:27" ht="24.9" customHeight="1">
      <c r="A124" s="180"/>
      <c r="B124" s="182"/>
      <c r="C124" s="61">
        <v>3</v>
      </c>
      <c r="D124" s="74" t="s">
        <v>366</v>
      </c>
      <c r="E124" s="65">
        <v>177364606.44999999</v>
      </c>
      <c r="F124" s="65">
        <v>0</v>
      </c>
      <c r="G124" s="65">
        <v>5626386.9100000001</v>
      </c>
      <c r="H124" s="65">
        <v>8002784.8521999996</v>
      </c>
      <c r="I124" s="65">
        <v>5489729.8009000001</v>
      </c>
      <c r="J124" s="65">
        <f t="shared" si="28"/>
        <v>2744864.9004500001</v>
      </c>
      <c r="K124" s="65">
        <f t="shared" si="29"/>
        <v>2744864.9004500001</v>
      </c>
      <c r="L124" s="65">
        <v>245174572.26109999</v>
      </c>
      <c r="M124" s="70">
        <f t="shared" si="15"/>
        <v>438913215.37374997</v>
      </c>
      <c r="N124" s="69"/>
      <c r="O124" s="182"/>
      <c r="P124" s="71">
        <v>2</v>
      </c>
      <c r="Q124" s="182"/>
      <c r="R124" s="74" t="s">
        <v>367</v>
      </c>
      <c r="S124" s="65">
        <v>354784102.69999999</v>
      </c>
      <c r="T124" s="65">
        <v>0</v>
      </c>
      <c r="U124" s="65">
        <v>11254515.039999999</v>
      </c>
      <c r="V124" s="65">
        <v>69967647.0616</v>
      </c>
      <c r="W124" s="65">
        <v>10981158.532099999</v>
      </c>
      <c r="X124" s="65">
        <v>0</v>
      </c>
      <c r="Y124" s="65">
        <f t="shared" si="31"/>
        <v>10981158.532099999</v>
      </c>
      <c r="Z124" s="65">
        <v>1459079675.5853</v>
      </c>
      <c r="AA124" s="70">
        <f t="shared" si="21"/>
        <v>1906067098.9189999</v>
      </c>
    </row>
    <row r="125" spans="1:27" ht="24.9" customHeight="1">
      <c r="A125" s="180"/>
      <c r="B125" s="182"/>
      <c r="C125" s="61">
        <v>4</v>
      </c>
      <c r="D125" s="65" t="s">
        <v>368</v>
      </c>
      <c r="E125" s="65">
        <v>218698572.62</v>
      </c>
      <c r="F125" s="65">
        <v>0</v>
      </c>
      <c r="G125" s="65">
        <v>6937589.25</v>
      </c>
      <c r="H125" s="65">
        <v>9007519.4509999994</v>
      </c>
      <c r="I125" s="65">
        <v>6769084.8558999998</v>
      </c>
      <c r="J125" s="65">
        <f t="shared" si="28"/>
        <v>3384542.4279499999</v>
      </c>
      <c r="K125" s="65">
        <f t="shared" si="29"/>
        <v>3384542.4279499999</v>
      </c>
      <c r="L125" s="65">
        <v>269065186.04070002</v>
      </c>
      <c r="M125" s="70">
        <f t="shared" si="15"/>
        <v>507093409.78965002</v>
      </c>
      <c r="N125" s="69"/>
      <c r="O125" s="182"/>
      <c r="P125" s="71">
        <v>3</v>
      </c>
      <c r="Q125" s="182"/>
      <c r="R125" s="65" t="s">
        <v>369</v>
      </c>
      <c r="S125" s="65">
        <v>572157021.39999998</v>
      </c>
      <c r="T125" s="65">
        <v>0</v>
      </c>
      <c r="U125" s="65">
        <v>18150051.699999999</v>
      </c>
      <c r="V125" s="65">
        <v>81086786.129199997</v>
      </c>
      <c r="W125" s="65">
        <v>17709212.193</v>
      </c>
      <c r="X125" s="65">
        <v>0</v>
      </c>
      <c r="Y125" s="65">
        <f t="shared" si="31"/>
        <v>17709212.193</v>
      </c>
      <c r="Z125" s="65">
        <v>1723470946.0249</v>
      </c>
      <c r="AA125" s="70">
        <f t="shared" si="21"/>
        <v>2412574017.4471002</v>
      </c>
    </row>
    <row r="126" spans="1:27" ht="24.9" customHeight="1">
      <c r="A126" s="180"/>
      <c r="B126" s="182"/>
      <c r="C126" s="61">
        <v>5</v>
      </c>
      <c r="D126" s="65" t="s">
        <v>370</v>
      </c>
      <c r="E126" s="65">
        <v>229833132.78</v>
      </c>
      <c r="F126" s="65">
        <v>0</v>
      </c>
      <c r="G126" s="65">
        <v>7290801.4500000002</v>
      </c>
      <c r="H126" s="65">
        <v>9925265.3386000004</v>
      </c>
      <c r="I126" s="65">
        <v>7113718.0268999999</v>
      </c>
      <c r="J126" s="65">
        <f t="shared" si="28"/>
        <v>3556859.01345</v>
      </c>
      <c r="K126" s="65">
        <f t="shared" si="29"/>
        <v>3556859.01345</v>
      </c>
      <c r="L126" s="65">
        <v>290887379.2608</v>
      </c>
      <c r="M126" s="70">
        <f t="shared" si="15"/>
        <v>541493437.84284997</v>
      </c>
      <c r="N126" s="69"/>
      <c r="O126" s="182"/>
      <c r="P126" s="71">
        <v>4</v>
      </c>
      <c r="Q126" s="182"/>
      <c r="R126" s="65" t="s">
        <v>371</v>
      </c>
      <c r="S126" s="65">
        <v>223623856.13999999</v>
      </c>
      <c r="T126" s="65">
        <v>0</v>
      </c>
      <c r="U126" s="65">
        <v>7093829.8399999999</v>
      </c>
      <c r="V126" s="65">
        <v>63113090.221600004</v>
      </c>
      <c r="W126" s="65">
        <v>6921530.5790999997</v>
      </c>
      <c r="X126" s="65">
        <v>0</v>
      </c>
      <c r="Y126" s="65">
        <f t="shared" si="31"/>
        <v>6921530.5790999997</v>
      </c>
      <c r="Z126" s="65">
        <v>1296091787.7442</v>
      </c>
      <c r="AA126" s="70">
        <f t="shared" si="21"/>
        <v>1596844094.5249</v>
      </c>
    </row>
    <row r="127" spans="1:27" ht="24.9" customHeight="1">
      <c r="A127" s="180"/>
      <c r="B127" s="182"/>
      <c r="C127" s="61">
        <v>6</v>
      </c>
      <c r="D127" s="65" t="s">
        <v>372</v>
      </c>
      <c r="E127" s="65">
        <v>225961647.50999999</v>
      </c>
      <c r="F127" s="65">
        <v>0</v>
      </c>
      <c r="G127" s="65">
        <v>7167989.6100000003</v>
      </c>
      <c r="H127" s="65">
        <v>10060506.185799999</v>
      </c>
      <c r="I127" s="65">
        <v>6993889.1135999998</v>
      </c>
      <c r="J127" s="65">
        <f t="shared" si="28"/>
        <v>3496944.5567999999</v>
      </c>
      <c r="K127" s="65">
        <f t="shared" si="29"/>
        <v>3496944.5567999999</v>
      </c>
      <c r="L127" s="65">
        <v>294103140.76810002</v>
      </c>
      <c r="M127" s="70">
        <f t="shared" si="15"/>
        <v>540790228.63069999</v>
      </c>
      <c r="N127" s="69"/>
      <c r="O127" s="182"/>
      <c r="P127" s="71">
        <v>5</v>
      </c>
      <c r="Q127" s="182"/>
      <c r="R127" s="65" t="s">
        <v>373</v>
      </c>
      <c r="S127" s="65">
        <v>188010877.19</v>
      </c>
      <c r="T127" s="65">
        <v>0</v>
      </c>
      <c r="U127" s="65">
        <v>5964109.5199999996</v>
      </c>
      <c r="V127" s="65">
        <v>61224888.2324</v>
      </c>
      <c r="W127" s="65">
        <v>5819249.6013000002</v>
      </c>
      <c r="X127" s="65">
        <v>0</v>
      </c>
      <c r="Y127" s="65">
        <f t="shared" si="31"/>
        <v>5819249.6013000002</v>
      </c>
      <c r="Z127" s="65">
        <v>1251194056.0295999</v>
      </c>
      <c r="AA127" s="70">
        <f t="shared" si="21"/>
        <v>1512213180.5732999</v>
      </c>
    </row>
    <row r="128" spans="1:27" ht="24.9" customHeight="1">
      <c r="A128" s="180"/>
      <c r="B128" s="182"/>
      <c r="C128" s="61">
        <v>7</v>
      </c>
      <c r="D128" s="65" t="s">
        <v>374</v>
      </c>
      <c r="E128" s="65">
        <v>312181472.36000001</v>
      </c>
      <c r="F128" s="65">
        <v>0</v>
      </c>
      <c r="G128" s="65">
        <v>9903067.9499999993</v>
      </c>
      <c r="H128" s="65">
        <v>12538054.819800001</v>
      </c>
      <c r="I128" s="65">
        <v>9662536.2092000004</v>
      </c>
      <c r="J128" s="65">
        <f t="shared" si="28"/>
        <v>4831268.1046000002</v>
      </c>
      <c r="K128" s="65">
        <f t="shared" si="29"/>
        <v>4831268.1046000002</v>
      </c>
      <c r="L128" s="65">
        <v>353014377.23390001</v>
      </c>
      <c r="M128" s="70">
        <f t="shared" si="15"/>
        <v>692468240.46829998</v>
      </c>
      <c r="N128" s="69"/>
      <c r="O128" s="182"/>
      <c r="P128" s="71">
        <v>6</v>
      </c>
      <c r="Q128" s="182"/>
      <c r="R128" s="65" t="s">
        <v>375</v>
      </c>
      <c r="S128" s="65">
        <v>210189224.34</v>
      </c>
      <c r="T128" s="65">
        <v>0</v>
      </c>
      <c r="U128" s="65">
        <v>6667654.4100000001</v>
      </c>
      <c r="V128" s="65">
        <v>61669403.543399997</v>
      </c>
      <c r="W128" s="65">
        <v>6505706.3624</v>
      </c>
      <c r="X128" s="65">
        <v>0</v>
      </c>
      <c r="Y128" s="65">
        <f t="shared" si="31"/>
        <v>6505706.3624</v>
      </c>
      <c r="Z128" s="65">
        <v>1261763756.3522</v>
      </c>
      <c r="AA128" s="70">
        <f t="shared" si="21"/>
        <v>1546795745.0079999</v>
      </c>
    </row>
    <row r="129" spans="1:27" ht="24.9" customHeight="1">
      <c r="A129" s="180"/>
      <c r="B129" s="183"/>
      <c r="C129" s="61">
        <v>8</v>
      </c>
      <c r="D129" s="65" t="s">
        <v>376</v>
      </c>
      <c r="E129" s="65">
        <v>288155168.43000001</v>
      </c>
      <c r="F129" s="65">
        <v>0</v>
      </c>
      <c r="G129" s="65">
        <v>9140901.9000000004</v>
      </c>
      <c r="H129" s="65">
        <v>13173630.6074</v>
      </c>
      <c r="I129" s="65">
        <v>8918882.1097999997</v>
      </c>
      <c r="J129" s="65">
        <f t="shared" si="28"/>
        <v>4459441.0548999999</v>
      </c>
      <c r="K129" s="65">
        <f t="shared" si="29"/>
        <v>4459441.0548999999</v>
      </c>
      <c r="L129" s="65">
        <v>368127120.12919998</v>
      </c>
      <c r="M129" s="70">
        <f t="shared" si="15"/>
        <v>683056262.12150002</v>
      </c>
      <c r="N129" s="69"/>
      <c r="O129" s="182"/>
      <c r="P129" s="71">
        <v>7</v>
      </c>
      <c r="Q129" s="182"/>
      <c r="R129" s="65" t="s">
        <v>377</v>
      </c>
      <c r="S129" s="65">
        <v>192985820.18000001</v>
      </c>
      <c r="T129" s="65">
        <v>0</v>
      </c>
      <c r="U129" s="65">
        <v>6121925.4199999999</v>
      </c>
      <c r="V129" s="65">
        <v>60551437.515000001</v>
      </c>
      <c r="W129" s="65">
        <v>5973232.3680999996</v>
      </c>
      <c r="X129" s="65">
        <v>0</v>
      </c>
      <c r="Y129" s="65">
        <f t="shared" si="31"/>
        <v>5973232.3680999996</v>
      </c>
      <c r="Z129" s="65">
        <v>1235180721.7537999</v>
      </c>
      <c r="AA129" s="70">
        <f t="shared" si="21"/>
        <v>1500813137.2369001</v>
      </c>
    </row>
    <row r="130" spans="1:27" ht="24.9" customHeight="1">
      <c r="A130" s="61"/>
      <c r="B130" s="173" t="s">
        <v>378</v>
      </c>
      <c r="C130" s="174"/>
      <c r="D130" s="66"/>
      <c r="E130" s="66">
        <f t="shared" ref="E130:M130" si="32">SUM(E122:E129)</f>
        <v>1950860513.1800001</v>
      </c>
      <c r="F130" s="66">
        <f t="shared" si="32"/>
        <v>0</v>
      </c>
      <c r="G130" s="66">
        <f t="shared" si="32"/>
        <v>61885492.700000003</v>
      </c>
      <c r="H130" s="66">
        <f t="shared" si="32"/>
        <v>84346280.827999994</v>
      </c>
      <c r="I130" s="66">
        <f t="shared" si="32"/>
        <v>60382380.175800003</v>
      </c>
      <c r="J130" s="66">
        <f t="shared" si="32"/>
        <v>30191190.087900002</v>
      </c>
      <c r="K130" s="66">
        <f t="shared" si="32"/>
        <v>30191190.087900002</v>
      </c>
      <c r="L130" s="66">
        <f t="shared" si="32"/>
        <v>2444661395.5611</v>
      </c>
      <c r="M130" s="66">
        <f t="shared" si="32"/>
        <v>4571944872.3570004</v>
      </c>
      <c r="N130" s="69"/>
      <c r="O130" s="182"/>
      <c r="P130" s="71">
        <v>8</v>
      </c>
      <c r="Q130" s="182"/>
      <c r="R130" s="65" t="s">
        <v>379</v>
      </c>
      <c r="S130" s="65">
        <v>232816861.31</v>
      </c>
      <c r="T130" s="65">
        <v>0</v>
      </c>
      <c r="U130" s="65">
        <v>7385451.7400000002</v>
      </c>
      <c r="V130" s="65">
        <v>62544010.972400002</v>
      </c>
      <c r="W130" s="65">
        <v>7206069.3914999999</v>
      </c>
      <c r="X130" s="65">
        <v>0</v>
      </c>
      <c r="Y130" s="65">
        <f t="shared" si="31"/>
        <v>7206069.3914999999</v>
      </c>
      <c r="Z130" s="65">
        <v>1282560201.8227999</v>
      </c>
      <c r="AA130" s="70">
        <f t="shared" si="21"/>
        <v>1592512595.2367001</v>
      </c>
    </row>
    <row r="131" spans="1:27" ht="24.9" customHeight="1">
      <c r="A131" s="180">
        <v>7</v>
      </c>
      <c r="B131" s="181" t="s">
        <v>380</v>
      </c>
      <c r="C131" s="61">
        <v>1</v>
      </c>
      <c r="D131" s="65" t="s">
        <v>381</v>
      </c>
      <c r="E131" s="65">
        <v>229607363.65000001</v>
      </c>
      <c r="F131" s="65">
        <v>0</v>
      </c>
      <c r="G131" s="65">
        <v>7283639.5700000003</v>
      </c>
      <c r="H131" s="65">
        <v>9465053.6017000005</v>
      </c>
      <c r="I131" s="65">
        <v>7106730.0965999998</v>
      </c>
      <c r="J131" s="65">
        <f t="shared" ref="J131:J153" si="33">I131/2</f>
        <v>3553365.0482999999</v>
      </c>
      <c r="K131" s="65">
        <f t="shared" ref="K131:K153" si="34">I131-J131</f>
        <v>3553365.0482999999</v>
      </c>
      <c r="L131" s="65">
        <v>215344321.09150001</v>
      </c>
      <c r="M131" s="70">
        <f t="shared" si="15"/>
        <v>465253742.96149999</v>
      </c>
      <c r="N131" s="69"/>
      <c r="O131" s="182"/>
      <c r="P131" s="71">
        <v>9</v>
      </c>
      <c r="Q131" s="182"/>
      <c r="R131" s="65" t="s">
        <v>382</v>
      </c>
      <c r="S131" s="65">
        <v>155460333.06999999</v>
      </c>
      <c r="T131" s="65">
        <v>0</v>
      </c>
      <c r="U131" s="65">
        <v>4931536.2300000004</v>
      </c>
      <c r="V131" s="65">
        <v>59353975.3433</v>
      </c>
      <c r="W131" s="65">
        <v>4811756.0791999996</v>
      </c>
      <c r="X131" s="65">
        <v>0</v>
      </c>
      <c r="Y131" s="65">
        <f t="shared" si="31"/>
        <v>4811756.0791999996</v>
      </c>
      <c r="Z131" s="65">
        <v>1206707425.1280999</v>
      </c>
      <c r="AA131" s="70">
        <f t="shared" si="21"/>
        <v>1431265025.8506</v>
      </c>
    </row>
    <row r="132" spans="1:27" ht="24.9" customHeight="1">
      <c r="A132" s="180"/>
      <c r="B132" s="182"/>
      <c r="C132" s="61">
        <v>2</v>
      </c>
      <c r="D132" s="65" t="s">
        <v>383</v>
      </c>
      <c r="E132" s="65">
        <v>202593757.03</v>
      </c>
      <c r="F132" s="65">
        <v>0</v>
      </c>
      <c r="G132" s="65">
        <v>6426709.8499999996</v>
      </c>
      <c r="H132" s="65">
        <v>8278249.6074999999</v>
      </c>
      <c r="I132" s="65">
        <v>6270614.0064000003</v>
      </c>
      <c r="J132" s="65">
        <f t="shared" si="33"/>
        <v>3135307.0032000002</v>
      </c>
      <c r="K132" s="65">
        <f t="shared" si="34"/>
        <v>3135307.0032000002</v>
      </c>
      <c r="L132" s="65">
        <v>187124454.97799999</v>
      </c>
      <c r="M132" s="70">
        <f t="shared" si="15"/>
        <v>407558478.46869999</v>
      </c>
      <c r="N132" s="69"/>
      <c r="O132" s="182"/>
      <c r="P132" s="71">
        <v>10</v>
      </c>
      <c r="Q132" s="182"/>
      <c r="R132" s="65" t="s">
        <v>384</v>
      </c>
      <c r="S132" s="65">
        <v>265075520.03999999</v>
      </c>
      <c r="T132" s="65">
        <v>0</v>
      </c>
      <c r="U132" s="65">
        <v>8408765.8000000007</v>
      </c>
      <c r="V132" s="65">
        <v>65168151.693599999</v>
      </c>
      <c r="W132" s="65">
        <v>8204528.5750000002</v>
      </c>
      <c r="X132" s="65">
        <v>0</v>
      </c>
      <c r="Y132" s="65">
        <f t="shared" si="31"/>
        <v>8204528.5750000002</v>
      </c>
      <c r="Z132" s="65">
        <v>1344957109.9723001</v>
      </c>
      <c r="AA132" s="70">
        <f t="shared" si="21"/>
        <v>1691814076.0809</v>
      </c>
    </row>
    <row r="133" spans="1:27" ht="24.9" customHeight="1">
      <c r="A133" s="180"/>
      <c r="B133" s="182"/>
      <c r="C133" s="61">
        <v>3</v>
      </c>
      <c r="D133" s="65" t="s">
        <v>385</v>
      </c>
      <c r="E133" s="65">
        <v>196170989.37</v>
      </c>
      <c r="F133" s="65">
        <v>0</v>
      </c>
      <c r="G133" s="65">
        <v>6222965.8399999999</v>
      </c>
      <c r="H133" s="65">
        <v>7926885.6446000002</v>
      </c>
      <c r="I133" s="65">
        <v>6071818.6561000003</v>
      </c>
      <c r="J133" s="65">
        <f t="shared" si="33"/>
        <v>3035909.3280500001</v>
      </c>
      <c r="K133" s="65">
        <f t="shared" si="34"/>
        <v>3035909.3280500001</v>
      </c>
      <c r="L133" s="65">
        <v>178769710.60769999</v>
      </c>
      <c r="M133" s="70">
        <f t="shared" si="15"/>
        <v>392126460.79035002</v>
      </c>
      <c r="N133" s="69"/>
      <c r="O133" s="182"/>
      <c r="P133" s="71">
        <v>11</v>
      </c>
      <c r="Q133" s="182"/>
      <c r="R133" s="65" t="s">
        <v>386</v>
      </c>
      <c r="S133" s="65">
        <v>229144673.81</v>
      </c>
      <c r="T133" s="65">
        <v>0</v>
      </c>
      <c r="U133" s="65">
        <v>7268962.0499999998</v>
      </c>
      <c r="V133" s="65">
        <v>63019995.067699999</v>
      </c>
      <c r="W133" s="65">
        <v>7092409.0757999998</v>
      </c>
      <c r="X133" s="65">
        <v>0</v>
      </c>
      <c r="Y133" s="65">
        <f t="shared" si="31"/>
        <v>7092409.0757999998</v>
      </c>
      <c r="Z133" s="65">
        <v>1293878167.9809</v>
      </c>
      <c r="AA133" s="70">
        <f t="shared" si="21"/>
        <v>1600404207.9844</v>
      </c>
    </row>
    <row r="134" spans="1:27" ht="24.9" customHeight="1">
      <c r="A134" s="180"/>
      <c r="B134" s="182"/>
      <c r="C134" s="61">
        <v>4</v>
      </c>
      <c r="D134" s="65" t="s">
        <v>387</v>
      </c>
      <c r="E134" s="65">
        <v>232558143.71000001</v>
      </c>
      <c r="F134" s="65">
        <v>0</v>
      </c>
      <c r="G134" s="65">
        <v>7377244.6600000001</v>
      </c>
      <c r="H134" s="65">
        <v>9930323.3252000008</v>
      </c>
      <c r="I134" s="65">
        <v>7198061.6509999996</v>
      </c>
      <c r="J134" s="65">
        <f t="shared" si="33"/>
        <v>3599030.8254999998</v>
      </c>
      <c r="K134" s="65">
        <f t="shared" si="34"/>
        <v>3599030.8254999998</v>
      </c>
      <c r="L134" s="65">
        <v>226407520.5485</v>
      </c>
      <c r="M134" s="70">
        <f t="shared" si="15"/>
        <v>479872263.06919998</v>
      </c>
      <c r="N134" s="69"/>
      <c r="O134" s="182"/>
      <c r="P134" s="71">
        <v>12</v>
      </c>
      <c r="Q134" s="182"/>
      <c r="R134" s="65" t="s">
        <v>388</v>
      </c>
      <c r="S134" s="65">
        <v>315062561.08999997</v>
      </c>
      <c r="T134" s="65">
        <v>0</v>
      </c>
      <c r="U134" s="65">
        <v>9994462.2799999993</v>
      </c>
      <c r="V134" s="65">
        <v>67186293.538299993</v>
      </c>
      <c r="W134" s="65">
        <v>9751710.7011999991</v>
      </c>
      <c r="X134" s="65">
        <v>0</v>
      </c>
      <c r="Y134" s="65">
        <f t="shared" si="31"/>
        <v>9751710.7011999991</v>
      </c>
      <c r="Z134" s="65">
        <v>1392944556.0325999</v>
      </c>
      <c r="AA134" s="70">
        <f t="shared" si="21"/>
        <v>1794939583.6421001</v>
      </c>
    </row>
    <row r="135" spans="1:27" ht="24.9" customHeight="1">
      <c r="A135" s="180"/>
      <c r="B135" s="182"/>
      <c r="C135" s="61">
        <v>5</v>
      </c>
      <c r="D135" s="65" t="s">
        <v>389</v>
      </c>
      <c r="E135" s="65">
        <v>301824262.31999999</v>
      </c>
      <c r="F135" s="65">
        <v>0</v>
      </c>
      <c r="G135" s="65">
        <v>9574514.9700000007</v>
      </c>
      <c r="H135" s="65">
        <v>12837720.5688</v>
      </c>
      <c r="I135" s="65">
        <v>9341963.3186000008</v>
      </c>
      <c r="J135" s="65">
        <f t="shared" si="33"/>
        <v>4670981.6593000004</v>
      </c>
      <c r="K135" s="65">
        <f t="shared" si="34"/>
        <v>4670981.6593000004</v>
      </c>
      <c r="L135" s="65">
        <v>295539712.01010001</v>
      </c>
      <c r="M135" s="70">
        <f t="shared" ref="M135:M198" si="35">E135+F135+G135+H135+K135+L135</f>
        <v>624447191.52820003</v>
      </c>
      <c r="N135" s="69"/>
      <c r="O135" s="182"/>
      <c r="P135" s="71">
        <v>13</v>
      </c>
      <c r="Q135" s="182"/>
      <c r="R135" s="65" t="s">
        <v>390</v>
      </c>
      <c r="S135" s="65">
        <v>340877333.47000003</v>
      </c>
      <c r="T135" s="65">
        <v>0</v>
      </c>
      <c r="U135" s="65">
        <v>10813362.4</v>
      </c>
      <c r="V135" s="65">
        <v>69617144.744000003</v>
      </c>
      <c r="W135" s="65">
        <v>10550720.8761</v>
      </c>
      <c r="X135" s="65">
        <v>0</v>
      </c>
      <c r="Y135" s="65">
        <f t="shared" si="31"/>
        <v>10550720.8761</v>
      </c>
      <c r="Z135" s="65">
        <v>1450745419.4461999</v>
      </c>
      <c r="AA135" s="70">
        <f t="shared" si="21"/>
        <v>1882603980.9363</v>
      </c>
    </row>
    <row r="136" spans="1:27" ht="24.9" customHeight="1">
      <c r="A136" s="180"/>
      <c r="B136" s="182"/>
      <c r="C136" s="61">
        <v>6</v>
      </c>
      <c r="D136" s="65" t="s">
        <v>391</v>
      </c>
      <c r="E136" s="65">
        <v>246594205.25999999</v>
      </c>
      <c r="F136" s="65">
        <v>0</v>
      </c>
      <c r="G136" s="65">
        <v>7822498.7300000004</v>
      </c>
      <c r="H136" s="65">
        <v>9703261.0606999993</v>
      </c>
      <c r="I136" s="65">
        <v>7632501.1198000005</v>
      </c>
      <c r="J136" s="65">
        <f t="shared" si="33"/>
        <v>3816250.5599000002</v>
      </c>
      <c r="K136" s="65">
        <f t="shared" si="34"/>
        <v>3816250.5599000002</v>
      </c>
      <c r="L136" s="65">
        <v>221008426.22839999</v>
      </c>
      <c r="M136" s="70">
        <f t="shared" si="35"/>
        <v>488944641.83899999</v>
      </c>
      <c r="N136" s="69"/>
      <c r="O136" s="182"/>
      <c r="P136" s="71">
        <v>14</v>
      </c>
      <c r="Q136" s="182"/>
      <c r="R136" s="65" t="s">
        <v>392</v>
      </c>
      <c r="S136" s="65">
        <v>183499539.22</v>
      </c>
      <c r="T136" s="65">
        <v>0</v>
      </c>
      <c r="U136" s="65">
        <v>5821000.1799999997</v>
      </c>
      <c r="V136" s="65">
        <v>61076441.7346</v>
      </c>
      <c r="W136" s="65">
        <v>5679616.182</v>
      </c>
      <c r="X136" s="65">
        <v>0</v>
      </c>
      <c r="Y136" s="65">
        <f t="shared" si="31"/>
        <v>5679616.182</v>
      </c>
      <c r="Z136" s="65">
        <v>1247664290.1092</v>
      </c>
      <c r="AA136" s="70">
        <f t="shared" si="21"/>
        <v>1503740887.4258001</v>
      </c>
    </row>
    <row r="137" spans="1:27" ht="24.9" customHeight="1">
      <c r="A137" s="180"/>
      <c r="B137" s="182"/>
      <c r="C137" s="61">
        <v>7</v>
      </c>
      <c r="D137" s="65" t="s">
        <v>393</v>
      </c>
      <c r="E137" s="65">
        <v>233917622.88</v>
      </c>
      <c r="F137" s="65">
        <v>0</v>
      </c>
      <c r="G137" s="65">
        <v>7420370.2599999998</v>
      </c>
      <c r="H137" s="65">
        <v>9179680.4288999997</v>
      </c>
      <c r="I137" s="65">
        <v>7240139.7943000002</v>
      </c>
      <c r="J137" s="65">
        <f t="shared" si="33"/>
        <v>3620069.8971500001</v>
      </c>
      <c r="K137" s="65">
        <f t="shared" si="34"/>
        <v>3620069.8971500001</v>
      </c>
      <c r="L137" s="65">
        <v>208558707.9941</v>
      </c>
      <c r="M137" s="70">
        <f t="shared" si="35"/>
        <v>462696451.46015</v>
      </c>
      <c r="N137" s="69"/>
      <c r="O137" s="182"/>
      <c r="P137" s="71">
        <v>15</v>
      </c>
      <c r="Q137" s="182"/>
      <c r="R137" s="65" t="s">
        <v>394</v>
      </c>
      <c r="S137" s="65">
        <v>221421664.5</v>
      </c>
      <c r="T137" s="65">
        <v>0</v>
      </c>
      <c r="U137" s="65">
        <v>7023971.5800000001</v>
      </c>
      <c r="V137" s="65">
        <v>63104736.008599997</v>
      </c>
      <c r="W137" s="65">
        <v>6853369.0822999999</v>
      </c>
      <c r="X137" s="65">
        <v>0</v>
      </c>
      <c r="Y137" s="65">
        <f t="shared" si="31"/>
        <v>6853369.0822999999</v>
      </c>
      <c r="Z137" s="65">
        <v>1295893140.9807999</v>
      </c>
      <c r="AA137" s="70">
        <f t="shared" si="21"/>
        <v>1594296882.1517</v>
      </c>
    </row>
    <row r="138" spans="1:27" ht="24.9" customHeight="1">
      <c r="A138" s="180"/>
      <c r="B138" s="182"/>
      <c r="C138" s="61">
        <v>8</v>
      </c>
      <c r="D138" s="65" t="s">
        <v>395</v>
      </c>
      <c r="E138" s="65">
        <v>201017694.47</v>
      </c>
      <c r="F138" s="65">
        <v>0</v>
      </c>
      <c r="G138" s="65">
        <v>6376713.75</v>
      </c>
      <c r="H138" s="65">
        <v>8402289.0659999996</v>
      </c>
      <c r="I138" s="65">
        <v>6221832.2466000002</v>
      </c>
      <c r="J138" s="65">
        <f t="shared" si="33"/>
        <v>3110916.1233000001</v>
      </c>
      <c r="K138" s="65">
        <f t="shared" si="34"/>
        <v>3110916.1233000001</v>
      </c>
      <c r="L138" s="65">
        <v>190073869.47960001</v>
      </c>
      <c r="M138" s="70">
        <f t="shared" si="35"/>
        <v>408981482.88889998</v>
      </c>
      <c r="N138" s="69"/>
      <c r="O138" s="182"/>
      <c r="P138" s="71">
        <v>16</v>
      </c>
      <c r="Q138" s="182"/>
      <c r="R138" s="65" t="s">
        <v>396</v>
      </c>
      <c r="S138" s="65">
        <v>331484867.13</v>
      </c>
      <c r="T138" s="65">
        <v>0</v>
      </c>
      <c r="U138" s="65">
        <v>10515413.16</v>
      </c>
      <c r="V138" s="65">
        <v>69010546.461999997</v>
      </c>
      <c r="W138" s="65">
        <v>10260008.4089</v>
      </c>
      <c r="X138" s="65">
        <v>0</v>
      </c>
      <c r="Y138" s="65">
        <f t="shared" si="31"/>
        <v>10260008.4089</v>
      </c>
      <c r="Z138" s="65">
        <v>1436321704.6745</v>
      </c>
      <c r="AA138" s="70">
        <f t="shared" si="21"/>
        <v>1857592539.8354001</v>
      </c>
    </row>
    <row r="139" spans="1:27" ht="24.9" customHeight="1">
      <c r="A139" s="180"/>
      <c r="B139" s="182"/>
      <c r="C139" s="61">
        <v>9</v>
      </c>
      <c r="D139" s="65" t="s">
        <v>397</v>
      </c>
      <c r="E139" s="65">
        <v>253937194.30000001</v>
      </c>
      <c r="F139" s="65">
        <v>0</v>
      </c>
      <c r="G139" s="65">
        <v>8055434.1399999997</v>
      </c>
      <c r="H139" s="65">
        <v>10323626.935799999</v>
      </c>
      <c r="I139" s="65">
        <v>7859778.8532999996</v>
      </c>
      <c r="J139" s="65">
        <f t="shared" si="33"/>
        <v>3929889.4266499998</v>
      </c>
      <c r="K139" s="65">
        <f t="shared" si="34"/>
        <v>3929889.4266499998</v>
      </c>
      <c r="L139" s="65">
        <v>235759507.30309999</v>
      </c>
      <c r="M139" s="70">
        <f t="shared" si="35"/>
        <v>512005652.10554999</v>
      </c>
      <c r="N139" s="69"/>
      <c r="O139" s="182"/>
      <c r="P139" s="71">
        <v>17</v>
      </c>
      <c r="Q139" s="182"/>
      <c r="R139" s="65" t="s">
        <v>398</v>
      </c>
      <c r="S139" s="65">
        <v>321646066.11000001</v>
      </c>
      <c r="T139" s="65">
        <v>0</v>
      </c>
      <c r="U139" s="65">
        <v>10203305.23</v>
      </c>
      <c r="V139" s="65">
        <v>68356108.135199994</v>
      </c>
      <c r="W139" s="65">
        <v>9955481.1402000003</v>
      </c>
      <c r="X139" s="65">
        <v>0</v>
      </c>
      <c r="Y139" s="65">
        <f t="shared" si="31"/>
        <v>9955481.1402000003</v>
      </c>
      <c r="Z139" s="65">
        <v>1420760447.6743</v>
      </c>
      <c r="AA139" s="70">
        <f t="shared" si="21"/>
        <v>1830921408.2897</v>
      </c>
    </row>
    <row r="140" spans="1:27" ht="24.9" customHeight="1">
      <c r="A140" s="180"/>
      <c r="B140" s="182"/>
      <c r="C140" s="61">
        <v>10</v>
      </c>
      <c r="D140" s="65" t="s">
        <v>399</v>
      </c>
      <c r="E140" s="65">
        <v>240253373.28999999</v>
      </c>
      <c r="F140" s="65">
        <v>0</v>
      </c>
      <c r="G140" s="65">
        <v>7621353.9000000004</v>
      </c>
      <c r="H140" s="65">
        <v>10341496.709799999</v>
      </c>
      <c r="I140" s="65">
        <v>7436241.8154999996</v>
      </c>
      <c r="J140" s="65">
        <f t="shared" si="33"/>
        <v>3718120.9077499998</v>
      </c>
      <c r="K140" s="65">
        <f t="shared" si="34"/>
        <v>3718120.9077499998</v>
      </c>
      <c r="L140" s="65">
        <v>236184415.40259999</v>
      </c>
      <c r="M140" s="70">
        <f t="shared" si="35"/>
        <v>498118760.21015</v>
      </c>
      <c r="N140" s="69"/>
      <c r="O140" s="182"/>
      <c r="P140" s="71">
        <v>18</v>
      </c>
      <c r="Q140" s="182"/>
      <c r="R140" s="65" t="s">
        <v>400</v>
      </c>
      <c r="S140" s="65">
        <v>328427532.18000001</v>
      </c>
      <c r="T140" s="65">
        <v>0</v>
      </c>
      <c r="U140" s="65">
        <v>10418427.92</v>
      </c>
      <c r="V140" s="65">
        <v>68795135.140300006</v>
      </c>
      <c r="W140" s="65">
        <v>10165378.803099999</v>
      </c>
      <c r="X140" s="65">
        <v>0</v>
      </c>
      <c r="Y140" s="65">
        <f t="shared" si="31"/>
        <v>10165378.803099999</v>
      </c>
      <c r="Z140" s="65">
        <v>1431199646.872</v>
      </c>
      <c r="AA140" s="70">
        <f t="shared" si="21"/>
        <v>1849006120.9154</v>
      </c>
    </row>
    <row r="141" spans="1:27" ht="24.9" customHeight="1">
      <c r="A141" s="180"/>
      <c r="B141" s="182"/>
      <c r="C141" s="61">
        <v>11</v>
      </c>
      <c r="D141" s="65" t="s">
        <v>401</v>
      </c>
      <c r="E141" s="65">
        <v>275074077.99000001</v>
      </c>
      <c r="F141" s="65">
        <v>0</v>
      </c>
      <c r="G141" s="65">
        <v>8725941.5700000003</v>
      </c>
      <c r="H141" s="65">
        <v>10772787.638699999</v>
      </c>
      <c r="I141" s="65">
        <v>8514000.5867999997</v>
      </c>
      <c r="J141" s="65">
        <f t="shared" si="33"/>
        <v>4257000.2933999998</v>
      </c>
      <c r="K141" s="65">
        <f t="shared" si="34"/>
        <v>4257000.2933999998</v>
      </c>
      <c r="L141" s="65">
        <v>246439665.91569999</v>
      </c>
      <c r="M141" s="70">
        <f t="shared" si="35"/>
        <v>545269473.40779996</v>
      </c>
      <c r="N141" s="69"/>
      <c r="O141" s="182"/>
      <c r="P141" s="71">
        <v>19</v>
      </c>
      <c r="Q141" s="182"/>
      <c r="R141" s="65" t="s">
        <v>402</v>
      </c>
      <c r="S141" s="65">
        <v>254007986.63999999</v>
      </c>
      <c r="T141" s="65">
        <v>0</v>
      </c>
      <c r="U141" s="65">
        <v>8057679.8300000001</v>
      </c>
      <c r="V141" s="65">
        <v>64696026.2707</v>
      </c>
      <c r="W141" s="65">
        <v>7861969.9940999998</v>
      </c>
      <c r="X141" s="65">
        <v>0</v>
      </c>
      <c r="Y141" s="65">
        <f t="shared" si="31"/>
        <v>7861969.9940999998</v>
      </c>
      <c r="Z141" s="65">
        <v>1333730895.4583001</v>
      </c>
      <c r="AA141" s="70">
        <f t="shared" si="21"/>
        <v>1668354558.1931</v>
      </c>
    </row>
    <row r="142" spans="1:27" ht="24.9" customHeight="1">
      <c r="A142" s="180"/>
      <c r="B142" s="182"/>
      <c r="C142" s="61">
        <v>12</v>
      </c>
      <c r="D142" s="65" t="s">
        <v>403</v>
      </c>
      <c r="E142" s="65">
        <v>211240689.75999999</v>
      </c>
      <c r="F142" s="65">
        <v>0</v>
      </c>
      <c r="G142" s="65">
        <v>6701009.1600000001</v>
      </c>
      <c r="H142" s="65">
        <v>9281129.7958000004</v>
      </c>
      <c r="I142" s="65">
        <v>6538250.9675000003</v>
      </c>
      <c r="J142" s="65">
        <f t="shared" si="33"/>
        <v>3269125.4837500001</v>
      </c>
      <c r="K142" s="65">
        <f t="shared" si="34"/>
        <v>3269125.4837500001</v>
      </c>
      <c r="L142" s="65">
        <v>210970974.52090001</v>
      </c>
      <c r="M142" s="70">
        <f t="shared" si="35"/>
        <v>441462928.72044998</v>
      </c>
      <c r="N142" s="69"/>
      <c r="O142" s="183"/>
      <c r="P142" s="71">
        <v>20</v>
      </c>
      <c r="Q142" s="183"/>
      <c r="R142" s="65" t="s">
        <v>404</v>
      </c>
      <c r="S142" s="65">
        <v>290552815.94999999</v>
      </c>
      <c r="T142" s="65">
        <v>0</v>
      </c>
      <c r="U142" s="65">
        <v>9216960.4399999995</v>
      </c>
      <c r="V142" s="65">
        <v>66593556.5066</v>
      </c>
      <c r="W142" s="65">
        <v>8993093.2916999999</v>
      </c>
      <c r="X142" s="65">
        <v>0</v>
      </c>
      <c r="Y142" s="65">
        <f t="shared" si="31"/>
        <v>8993093.2916999999</v>
      </c>
      <c r="Z142" s="65">
        <v>1378850434.5455999</v>
      </c>
      <c r="AA142" s="70">
        <f t="shared" si="21"/>
        <v>1754206860.7339001</v>
      </c>
    </row>
    <row r="143" spans="1:27" ht="24.9" customHeight="1">
      <c r="A143" s="180"/>
      <c r="B143" s="182"/>
      <c r="C143" s="61">
        <v>13</v>
      </c>
      <c r="D143" s="65" t="s">
        <v>405</v>
      </c>
      <c r="E143" s="65">
        <v>253749719.03</v>
      </c>
      <c r="F143" s="65">
        <v>0</v>
      </c>
      <c r="G143" s="65">
        <v>8049487.0199999996</v>
      </c>
      <c r="H143" s="65">
        <v>11685026.4891</v>
      </c>
      <c r="I143" s="65">
        <v>7853976.1814999999</v>
      </c>
      <c r="J143" s="65">
        <f t="shared" si="33"/>
        <v>3926988.09075</v>
      </c>
      <c r="K143" s="65">
        <f t="shared" si="34"/>
        <v>3926988.09075</v>
      </c>
      <c r="L143" s="65">
        <v>268130912.6146</v>
      </c>
      <c r="M143" s="70">
        <f t="shared" si="35"/>
        <v>545542133.24444997</v>
      </c>
      <c r="N143" s="69"/>
      <c r="O143" s="61"/>
      <c r="P143" s="174" t="s">
        <v>406</v>
      </c>
      <c r="Q143" s="177"/>
      <c r="R143" s="66"/>
      <c r="S143" s="66">
        <f t="shared" ref="S143:AA143" si="36">SUM(S123:S142)</f>
        <v>5487246224.4499998</v>
      </c>
      <c r="T143" s="66">
        <f t="shared" si="36"/>
        <v>0</v>
      </c>
      <c r="U143" s="66">
        <f t="shared" si="36"/>
        <v>174067255.87</v>
      </c>
      <c r="V143" s="66">
        <f t="shared" si="36"/>
        <v>1311904074.0476999</v>
      </c>
      <c r="W143" s="66">
        <f t="shared" si="36"/>
        <v>169839404.40970001</v>
      </c>
      <c r="X143" s="66">
        <f t="shared" si="36"/>
        <v>0</v>
      </c>
      <c r="Y143" s="66">
        <f t="shared" si="36"/>
        <v>169839404.40970001</v>
      </c>
      <c r="Z143" s="66">
        <f t="shared" si="36"/>
        <v>27102231345.916801</v>
      </c>
      <c r="AA143" s="66">
        <f t="shared" si="36"/>
        <v>34245288304.694199</v>
      </c>
    </row>
    <row r="144" spans="1:27" ht="24.9" customHeight="1">
      <c r="A144" s="180"/>
      <c r="B144" s="182"/>
      <c r="C144" s="61">
        <v>14</v>
      </c>
      <c r="D144" s="65" t="s">
        <v>407</v>
      </c>
      <c r="E144" s="65">
        <v>187445932.80000001</v>
      </c>
      <c r="F144" s="65">
        <v>0</v>
      </c>
      <c r="G144" s="65">
        <v>5946188.2699999996</v>
      </c>
      <c r="H144" s="65">
        <v>7966034.3108999999</v>
      </c>
      <c r="I144" s="65">
        <v>5801763.6321999999</v>
      </c>
      <c r="J144" s="65">
        <f t="shared" si="33"/>
        <v>2900881.8160999999</v>
      </c>
      <c r="K144" s="65">
        <f t="shared" si="34"/>
        <v>2900881.8160999999</v>
      </c>
      <c r="L144" s="65">
        <v>179700588.93880001</v>
      </c>
      <c r="M144" s="70">
        <f t="shared" si="35"/>
        <v>383959626.1358</v>
      </c>
      <c r="N144" s="69"/>
      <c r="O144" s="181">
        <v>25</v>
      </c>
      <c r="P144" s="71">
        <v>1</v>
      </c>
      <c r="Q144" s="181" t="s">
        <v>112</v>
      </c>
      <c r="R144" s="65" t="s">
        <v>408</v>
      </c>
      <c r="S144" s="65">
        <v>190109082.66</v>
      </c>
      <c r="T144" s="65">
        <v>0</v>
      </c>
      <c r="U144" s="65">
        <v>6030669.1200000001</v>
      </c>
      <c r="V144" s="65">
        <v>8604489.2150999997</v>
      </c>
      <c r="W144" s="65">
        <v>5884192.5533999996</v>
      </c>
      <c r="X144" s="65">
        <f t="shared" ref="X144:X156" si="37">W144/2</f>
        <v>2942096.2766999998</v>
      </c>
      <c r="Y144" s="65">
        <f t="shared" ref="Y144:Y207" si="38">W144-X144</f>
        <v>2942096.2766999998</v>
      </c>
      <c r="Z144" s="65">
        <v>202382110.10699999</v>
      </c>
      <c r="AA144" s="70">
        <f t="shared" si="21"/>
        <v>410068447.37879997</v>
      </c>
    </row>
    <row r="145" spans="1:27" ht="24.9" customHeight="1">
      <c r="A145" s="180"/>
      <c r="B145" s="182"/>
      <c r="C145" s="61">
        <v>15</v>
      </c>
      <c r="D145" s="65" t="s">
        <v>409</v>
      </c>
      <c r="E145" s="65">
        <v>196915918.72999999</v>
      </c>
      <c r="F145" s="65">
        <v>0</v>
      </c>
      <c r="G145" s="65">
        <v>6246596.5999999996</v>
      </c>
      <c r="H145" s="65">
        <v>8525204.6392999999</v>
      </c>
      <c r="I145" s="65">
        <v>6094875.4598000003</v>
      </c>
      <c r="J145" s="65">
        <f t="shared" si="33"/>
        <v>3047437.7299000002</v>
      </c>
      <c r="K145" s="65">
        <f t="shared" si="34"/>
        <v>3047437.7299000002</v>
      </c>
      <c r="L145" s="65">
        <v>192996560.2013</v>
      </c>
      <c r="M145" s="70">
        <f t="shared" si="35"/>
        <v>407731717.9005</v>
      </c>
      <c r="N145" s="69"/>
      <c r="O145" s="182"/>
      <c r="P145" s="71">
        <v>2</v>
      </c>
      <c r="Q145" s="182"/>
      <c r="R145" s="65" t="s">
        <v>410</v>
      </c>
      <c r="S145" s="65">
        <v>214287262.28999999</v>
      </c>
      <c r="T145" s="65">
        <v>0</v>
      </c>
      <c r="U145" s="65">
        <v>6797652.9900000002</v>
      </c>
      <c r="V145" s="65">
        <v>8588455.1202000007</v>
      </c>
      <c r="W145" s="65">
        <v>6632547.4585999995</v>
      </c>
      <c r="X145" s="65">
        <f t="shared" si="37"/>
        <v>3316273.7292999998</v>
      </c>
      <c r="Y145" s="65">
        <f t="shared" si="38"/>
        <v>3316273.7292999998</v>
      </c>
      <c r="Z145" s="65">
        <v>202000850.8479</v>
      </c>
      <c r="AA145" s="70">
        <f t="shared" si="21"/>
        <v>434990494.9774</v>
      </c>
    </row>
    <row r="146" spans="1:27" ht="24.9" customHeight="1">
      <c r="A146" s="180"/>
      <c r="B146" s="182"/>
      <c r="C146" s="61">
        <v>16</v>
      </c>
      <c r="D146" s="65" t="s">
        <v>411</v>
      </c>
      <c r="E146" s="65">
        <v>179611332.37</v>
      </c>
      <c r="F146" s="65">
        <v>0</v>
      </c>
      <c r="G146" s="65">
        <v>5697657.8899999997</v>
      </c>
      <c r="H146" s="65">
        <v>7453299.1710000001</v>
      </c>
      <c r="I146" s="65">
        <v>5559269.7078999998</v>
      </c>
      <c r="J146" s="65">
        <f t="shared" si="33"/>
        <v>2779634.8539499999</v>
      </c>
      <c r="K146" s="65">
        <f t="shared" si="34"/>
        <v>2779634.8539499999</v>
      </c>
      <c r="L146" s="65">
        <v>167508755.17989999</v>
      </c>
      <c r="M146" s="70">
        <f t="shared" si="35"/>
        <v>363050679.46485001</v>
      </c>
      <c r="N146" s="69"/>
      <c r="O146" s="182"/>
      <c r="P146" s="71">
        <v>3</v>
      </c>
      <c r="Q146" s="182"/>
      <c r="R146" s="65" t="s">
        <v>412</v>
      </c>
      <c r="S146" s="65">
        <v>219411134.38</v>
      </c>
      <c r="T146" s="65">
        <v>0</v>
      </c>
      <c r="U146" s="65">
        <v>6960193.2400000002</v>
      </c>
      <c r="V146" s="65">
        <v>9094821.5776000004</v>
      </c>
      <c r="W146" s="65">
        <v>6791139.8284</v>
      </c>
      <c r="X146" s="65">
        <f t="shared" si="37"/>
        <v>3395569.9142</v>
      </c>
      <c r="Y146" s="65">
        <f t="shared" si="38"/>
        <v>3395569.9142</v>
      </c>
      <c r="Z146" s="65">
        <v>214041249.85429999</v>
      </c>
      <c r="AA146" s="70">
        <f t="shared" si="21"/>
        <v>452902968.96609998</v>
      </c>
    </row>
    <row r="147" spans="1:27" ht="24.9" customHeight="1">
      <c r="A147" s="180"/>
      <c r="B147" s="182"/>
      <c r="C147" s="61">
        <v>17</v>
      </c>
      <c r="D147" s="65" t="s">
        <v>413</v>
      </c>
      <c r="E147" s="65">
        <v>227263204.5</v>
      </c>
      <c r="F147" s="65">
        <v>0</v>
      </c>
      <c r="G147" s="65">
        <v>7209277.7999999998</v>
      </c>
      <c r="H147" s="65">
        <v>9303101.7506000008</v>
      </c>
      <c r="I147" s="65">
        <v>7034174.4687999999</v>
      </c>
      <c r="J147" s="65">
        <f t="shared" si="33"/>
        <v>3517087.2344</v>
      </c>
      <c r="K147" s="65">
        <f t="shared" si="34"/>
        <v>3517087.2344</v>
      </c>
      <c r="L147" s="65">
        <v>211493424.41679999</v>
      </c>
      <c r="M147" s="70">
        <f t="shared" si="35"/>
        <v>458786095.70179999</v>
      </c>
      <c r="N147" s="69"/>
      <c r="O147" s="182"/>
      <c r="P147" s="71">
        <v>4</v>
      </c>
      <c r="Q147" s="182"/>
      <c r="R147" s="65" t="s">
        <v>414</v>
      </c>
      <c r="S147" s="65">
        <v>258875238.34999999</v>
      </c>
      <c r="T147" s="65">
        <v>0</v>
      </c>
      <c r="U147" s="65">
        <v>8212079.5199999996</v>
      </c>
      <c r="V147" s="65">
        <v>10328660.1656</v>
      </c>
      <c r="W147" s="65">
        <v>8012619.5362</v>
      </c>
      <c r="X147" s="65">
        <f t="shared" si="37"/>
        <v>4006309.7681</v>
      </c>
      <c r="Y147" s="65">
        <f t="shared" si="38"/>
        <v>4006309.7681</v>
      </c>
      <c r="Z147" s="65">
        <v>243379506.1541</v>
      </c>
      <c r="AA147" s="70">
        <f t="shared" si="21"/>
        <v>524801793.95779997</v>
      </c>
    </row>
    <row r="148" spans="1:27" ht="24.9" customHeight="1">
      <c r="A148" s="180"/>
      <c r="B148" s="182"/>
      <c r="C148" s="61">
        <v>18</v>
      </c>
      <c r="D148" s="65" t="s">
        <v>415</v>
      </c>
      <c r="E148" s="65">
        <v>212968716.09</v>
      </c>
      <c r="F148" s="65">
        <v>0</v>
      </c>
      <c r="G148" s="65">
        <v>6755825.8700000001</v>
      </c>
      <c r="H148" s="65">
        <v>9423188.8795999996</v>
      </c>
      <c r="I148" s="65">
        <v>6591736.2588</v>
      </c>
      <c r="J148" s="65">
        <f t="shared" si="33"/>
        <v>3295868.1294</v>
      </c>
      <c r="K148" s="65">
        <f t="shared" si="34"/>
        <v>3295868.1294</v>
      </c>
      <c r="L148" s="65">
        <v>214348860.29260001</v>
      </c>
      <c r="M148" s="70">
        <f t="shared" si="35"/>
        <v>446792459.26160002</v>
      </c>
      <c r="N148" s="69"/>
      <c r="O148" s="182"/>
      <c r="P148" s="71">
        <v>5</v>
      </c>
      <c r="Q148" s="182"/>
      <c r="R148" s="65" t="s">
        <v>416</v>
      </c>
      <c r="S148" s="65">
        <v>184848060.69999999</v>
      </c>
      <c r="T148" s="65">
        <v>0</v>
      </c>
      <c r="U148" s="65">
        <v>5863778.1799999997</v>
      </c>
      <c r="V148" s="65">
        <v>7964305.4983999999</v>
      </c>
      <c r="W148" s="65">
        <v>5721355.1665000003</v>
      </c>
      <c r="X148" s="65">
        <f t="shared" si="37"/>
        <v>2860677.5832500001</v>
      </c>
      <c r="Y148" s="65">
        <f t="shared" si="38"/>
        <v>2860677.5832500001</v>
      </c>
      <c r="Z148" s="65">
        <v>187159799.71439999</v>
      </c>
      <c r="AA148" s="70">
        <f t="shared" si="21"/>
        <v>388696621.67605001</v>
      </c>
    </row>
    <row r="149" spans="1:27" ht="24.9" customHeight="1">
      <c r="A149" s="180"/>
      <c r="B149" s="182"/>
      <c r="C149" s="61">
        <v>19</v>
      </c>
      <c r="D149" s="65" t="s">
        <v>417</v>
      </c>
      <c r="E149" s="65">
        <v>249425568.22999999</v>
      </c>
      <c r="F149" s="65">
        <v>0</v>
      </c>
      <c r="G149" s="65">
        <v>7912315.6500000004</v>
      </c>
      <c r="H149" s="65">
        <v>11015715.4154</v>
      </c>
      <c r="I149" s="65">
        <v>7720136.5164000001</v>
      </c>
      <c r="J149" s="65">
        <f t="shared" si="33"/>
        <v>3860068.2582</v>
      </c>
      <c r="K149" s="65">
        <f t="shared" si="34"/>
        <v>3860068.2582</v>
      </c>
      <c r="L149" s="65">
        <v>252216010.92789999</v>
      </c>
      <c r="M149" s="70">
        <f t="shared" si="35"/>
        <v>524429678.48150003</v>
      </c>
      <c r="N149" s="69"/>
      <c r="O149" s="182"/>
      <c r="P149" s="71">
        <v>6</v>
      </c>
      <c r="Q149" s="182"/>
      <c r="R149" s="65" t="s">
        <v>418</v>
      </c>
      <c r="S149" s="65">
        <v>173818973.72999999</v>
      </c>
      <c r="T149" s="65">
        <v>0</v>
      </c>
      <c r="U149" s="65">
        <v>5513911.8099999996</v>
      </c>
      <c r="V149" s="65">
        <v>8215512.5623000003</v>
      </c>
      <c r="W149" s="65">
        <v>5379986.5662000002</v>
      </c>
      <c r="X149" s="65">
        <f t="shared" si="37"/>
        <v>2689993.2831000001</v>
      </c>
      <c r="Y149" s="65">
        <f t="shared" si="38"/>
        <v>2689993.2831000001</v>
      </c>
      <c r="Z149" s="65">
        <v>193133009.90470001</v>
      </c>
      <c r="AA149" s="70">
        <f t="shared" si="21"/>
        <v>383371401.29009998</v>
      </c>
    </row>
    <row r="150" spans="1:27" ht="24.9" customHeight="1">
      <c r="A150" s="180"/>
      <c r="B150" s="182"/>
      <c r="C150" s="61">
        <v>20</v>
      </c>
      <c r="D150" s="65" t="s">
        <v>419</v>
      </c>
      <c r="E150" s="65">
        <v>172871311.74000001</v>
      </c>
      <c r="F150" s="65">
        <v>0</v>
      </c>
      <c r="G150" s="65">
        <v>5483849.9400000004</v>
      </c>
      <c r="H150" s="65">
        <v>7603375.3021999998</v>
      </c>
      <c r="I150" s="65">
        <v>5350654.8503</v>
      </c>
      <c r="J150" s="65">
        <f t="shared" si="33"/>
        <v>2675327.42515</v>
      </c>
      <c r="K150" s="65">
        <f t="shared" si="34"/>
        <v>2675327.42515</v>
      </c>
      <c r="L150" s="65">
        <v>171077270.58109999</v>
      </c>
      <c r="M150" s="70">
        <f t="shared" si="35"/>
        <v>359711134.98844999</v>
      </c>
      <c r="N150" s="69"/>
      <c r="O150" s="182"/>
      <c r="P150" s="71">
        <v>7</v>
      </c>
      <c r="Q150" s="182"/>
      <c r="R150" s="65" t="s">
        <v>420</v>
      </c>
      <c r="S150" s="65">
        <v>198603789.44999999</v>
      </c>
      <c r="T150" s="65">
        <v>0</v>
      </c>
      <c r="U150" s="65">
        <v>6300139.4900000002</v>
      </c>
      <c r="V150" s="65">
        <v>8535538.8607000001</v>
      </c>
      <c r="W150" s="65">
        <v>6147117.8680999996</v>
      </c>
      <c r="X150" s="65">
        <f t="shared" si="37"/>
        <v>3073558.9340499998</v>
      </c>
      <c r="Y150" s="65">
        <f t="shared" si="38"/>
        <v>3073558.9340499998</v>
      </c>
      <c r="Z150" s="65">
        <v>200742606.2139</v>
      </c>
      <c r="AA150" s="70">
        <f t="shared" si="21"/>
        <v>417255632.94865</v>
      </c>
    </row>
    <row r="151" spans="1:27" ht="24.9" customHeight="1">
      <c r="A151" s="180"/>
      <c r="B151" s="182"/>
      <c r="C151" s="61">
        <v>21</v>
      </c>
      <c r="D151" s="65" t="s">
        <v>421</v>
      </c>
      <c r="E151" s="65">
        <v>236370978.88999999</v>
      </c>
      <c r="F151" s="65">
        <v>0</v>
      </c>
      <c r="G151" s="65">
        <v>7498195.9900000002</v>
      </c>
      <c r="H151" s="65">
        <v>10177746.6424</v>
      </c>
      <c r="I151" s="65">
        <v>7316075.2465000004</v>
      </c>
      <c r="J151" s="65">
        <f t="shared" si="33"/>
        <v>3658037.6232500002</v>
      </c>
      <c r="K151" s="65">
        <f t="shared" si="34"/>
        <v>3658037.6232500002</v>
      </c>
      <c r="L151" s="65">
        <v>232290760.68000001</v>
      </c>
      <c r="M151" s="70">
        <f t="shared" si="35"/>
        <v>489995719.82564998</v>
      </c>
      <c r="N151" s="69"/>
      <c r="O151" s="182"/>
      <c r="P151" s="71">
        <v>8</v>
      </c>
      <c r="Q151" s="182"/>
      <c r="R151" s="65" t="s">
        <v>422</v>
      </c>
      <c r="S151" s="65">
        <v>310767038.51999998</v>
      </c>
      <c r="T151" s="65">
        <v>0</v>
      </c>
      <c r="U151" s="65">
        <v>9858199.0700000003</v>
      </c>
      <c r="V151" s="65">
        <v>12674489.4592</v>
      </c>
      <c r="W151" s="65">
        <v>9618757.1274999995</v>
      </c>
      <c r="X151" s="65">
        <f t="shared" si="37"/>
        <v>4809378.5637499997</v>
      </c>
      <c r="Y151" s="65">
        <f t="shared" si="38"/>
        <v>4809378.5637499997</v>
      </c>
      <c r="Z151" s="65">
        <v>299158715.62279999</v>
      </c>
      <c r="AA151" s="70">
        <f t="shared" si="21"/>
        <v>637267821.23574996</v>
      </c>
    </row>
    <row r="152" spans="1:27" ht="24.9" customHeight="1">
      <c r="A152" s="180"/>
      <c r="B152" s="182"/>
      <c r="C152" s="61">
        <v>22</v>
      </c>
      <c r="D152" s="65" t="s">
        <v>423</v>
      </c>
      <c r="E152" s="65">
        <v>230158707.91</v>
      </c>
      <c r="F152" s="65">
        <v>0</v>
      </c>
      <c r="G152" s="65">
        <v>7301129.3899999997</v>
      </c>
      <c r="H152" s="65">
        <v>9642234.0965999998</v>
      </c>
      <c r="I152" s="65">
        <v>7123795.1189999999</v>
      </c>
      <c r="J152" s="65">
        <f t="shared" si="33"/>
        <v>3561897.5595</v>
      </c>
      <c r="K152" s="65">
        <f t="shared" si="34"/>
        <v>3561897.5595</v>
      </c>
      <c r="L152" s="65">
        <v>219557324.9831</v>
      </c>
      <c r="M152" s="70">
        <f t="shared" si="35"/>
        <v>470221293.93919998</v>
      </c>
      <c r="N152" s="69"/>
      <c r="O152" s="182"/>
      <c r="P152" s="71">
        <v>9</v>
      </c>
      <c r="Q152" s="182"/>
      <c r="R152" s="65" t="s">
        <v>424</v>
      </c>
      <c r="S152" s="65">
        <v>288001658.87</v>
      </c>
      <c r="T152" s="65">
        <v>0</v>
      </c>
      <c r="U152" s="65">
        <v>9136032.25</v>
      </c>
      <c r="V152" s="65">
        <v>10035663.305199999</v>
      </c>
      <c r="W152" s="65">
        <v>8914130.7334000003</v>
      </c>
      <c r="X152" s="65">
        <f t="shared" si="37"/>
        <v>4457065.3667000001</v>
      </c>
      <c r="Y152" s="65">
        <f t="shared" si="38"/>
        <v>4457065.3667000001</v>
      </c>
      <c r="Z152" s="65">
        <v>236412616.75009999</v>
      </c>
      <c r="AA152" s="70">
        <f t="shared" si="21"/>
        <v>548043036.54200006</v>
      </c>
    </row>
    <row r="153" spans="1:27" ht="24.9" customHeight="1">
      <c r="A153" s="180"/>
      <c r="B153" s="183"/>
      <c r="C153" s="61">
        <v>23</v>
      </c>
      <c r="D153" s="65" t="s">
        <v>425</v>
      </c>
      <c r="E153" s="65">
        <v>243778796.80000001</v>
      </c>
      <c r="F153" s="65">
        <v>0</v>
      </c>
      <c r="G153" s="65">
        <v>7733187.9199999999</v>
      </c>
      <c r="H153" s="65">
        <v>10424814.062799999</v>
      </c>
      <c r="I153" s="65">
        <v>7545359.5416000001</v>
      </c>
      <c r="J153" s="65">
        <f t="shared" si="33"/>
        <v>3772679.7708000001</v>
      </c>
      <c r="K153" s="65">
        <f t="shared" si="34"/>
        <v>3772679.7708000001</v>
      </c>
      <c r="L153" s="65">
        <v>238165538.28130001</v>
      </c>
      <c r="M153" s="70">
        <f t="shared" si="35"/>
        <v>503875016.83490002</v>
      </c>
      <c r="N153" s="69"/>
      <c r="O153" s="182"/>
      <c r="P153" s="71">
        <v>10</v>
      </c>
      <c r="Q153" s="182"/>
      <c r="R153" s="78" t="s">
        <v>426</v>
      </c>
      <c r="S153" s="65">
        <v>220316884.19</v>
      </c>
      <c r="T153" s="65">
        <v>0</v>
      </c>
      <c r="U153" s="65">
        <v>6988925.5700000003</v>
      </c>
      <c r="V153" s="65">
        <v>9273182.1520000007</v>
      </c>
      <c r="W153" s="65">
        <v>6819174.2928999998</v>
      </c>
      <c r="X153" s="65">
        <f t="shared" si="37"/>
        <v>3409587.1464499999</v>
      </c>
      <c r="Y153" s="65">
        <f t="shared" si="38"/>
        <v>3409587.1464499999</v>
      </c>
      <c r="Z153" s="65">
        <v>218282313.7148</v>
      </c>
      <c r="AA153" s="70">
        <f t="shared" si="21"/>
        <v>458270892.77324998</v>
      </c>
    </row>
    <row r="154" spans="1:27" ht="24.9" customHeight="1">
      <c r="A154" s="61"/>
      <c r="B154" s="173" t="s">
        <v>427</v>
      </c>
      <c r="C154" s="174"/>
      <c r="D154" s="66"/>
      <c r="E154" s="66">
        <f t="shared" ref="E154:M154" si="39">SUM(E131:E153)</f>
        <v>5215349561.1199999</v>
      </c>
      <c r="F154" s="66">
        <f t="shared" si="39"/>
        <v>0</v>
      </c>
      <c r="G154" s="66">
        <f t="shared" si="39"/>
        <v>165442108.74000001</v>
      </c>
      <c r="H154" s="66">
        <f t="shared" si="39"/>
        <v>219662245.14340001</v>
      </c>
      <c r="I154" s="66">
        <f t="shared" si="39"/>
        <v>161423750.09529999</v>
      </c>
      <c r="J154" s="66">
        <f t="shared" si="39"/>
        <v>80711875.047649994</v>
      </c>
      <c r="K154" s="66">
        <f t="shared" si="39"/>
        <v>80711875.047649994</v>
      </c>
      <c r="L154" s="66">
        <f t="shared" si="39"/>
        <v>4999667293.1775999</v>
      </c>
      <c r="M154" s="66">
        <f t="shared" si="39"/>
        <v>10680833083.2286</v>
      </c>
      <c r="N154" s="69"/>
      <c r="O154" s="182"/>
      <c r="P154" s="71">
        <v>11</v>
      </c>
      <c r="Q154" s="182"/>
      <c r="R154" s="65" t="s">
        <v>407</v>
      </c>
      <c r="S154" s="65">
        <v>210885833.68000001</v>
      </c>
      <c r="T154" s="65">
        <v>0</v>
      </c>
      <c r="U154" s="65">
        <v>6689752.3600000003</v>
      </c>
      <c r="V154" s="65">
        <v>9268405.6401000004</v>
      </c>
      <c r="W154" s="65">
        <v>6527267.5811000001</v>
      </c>
      <c r="X154" s="65">
        <f t="shared" si="37"/>
        <v>3263633.79055</v>
      </c>
      <c r="Y154" s="65">
        <f t="shared" si="38"/>
        <v>3263633.79055</v>
      </c>
      <c r="Z154" s="65">
        <v>218168737.6505</v>
      </c>
      <c r="AA154" s="70">
        <f t="shared" si="21"/>
        <v>448276363.12115002</v>
      </c>
    </row>
    <row r="155" spans="1:27" ht="24.9" customHeight="1">
      <c r="A155" s="180">
        <v>8</v>
      </c>
      <c r="B155" s="181" t="s">
        <v>428</v>
      </c>
      <c r="C155" s="61">
        <v>1</v>
      </c>
      <c r="D155" s="65" t="s">
        <v>429</v>
      </c>
      <c r="E155" s="65">
        <v>204725368.78</v>
      </c>
      <c r="F155" s="65">
        <v>0</v>
      </c>
      <c r="G155" s="65">
        <v>6494329.1600000001</v>
      </c>
      <c r="H155" s="65">
        <v>7972758.2878</v>
      </c>
      <c r="I155" s="65">
        <v>6336590.9380000001</v>
      </c>
      <c r="J155" s="65">
        <v>0</v>
      </c>
      <c r="K155" s="65">
        <f t="shared" ref="K155:K181" si="40">I155-J155</f>
        <v>6336590.9380000001</v>
      </c>
      <c r="L155" s="65">
        <v>189619972.87029999</v>
      </c>
      <c r="M155" s="70">
        <f t="shared" si="35"/>
        <v>415149020.03609997</v>
      </c>
      <c r="N155" s="69"/>
      <c r="O155" s="182"/>
      <c r="P155" s="71">
        <v>12</v>
      </c>
      <c r="Q155" s="182"/>
      <c r="R155" s="65" t="s">
        <v>430</v>
      </c>
      <c r="S155" s="65">
        <v>224051061.77000001</v>
      </c>
      <c r="T155" s="65">
        <v>0</v>
      </c>
      <c r="U155" s="65">
        <v>7107381.7199999997</v>
      </c>
      <c r="V155" s="65">
        <v>8710265.5397999994</v>
      </c>
      <c r="W155" s="65">
        <v>6934753.3046000004</v>
      </c>
      <c r="X155" s="65">
        <f t="shared" si="37"/>
        <v>3467376.6523000002</v>
      </c>
      <c r="Y155" s="65">
        <f t="shared" si="38"/>
        <v>3467376.6523000002</v>
      </c>
      <c r="Z155" s="65">
        <v>204897263.18610001</v>
      </c>
      <c r="AA155" s="70">
        <f t="shared" ref="AA155:AA218" si="41">S155+T155+U155+V155+Y155+Z155</f>
        <v>448233348.8682</v>
      </c>
    </row>
    <row r="156" spans="1:27" ht="24.9" customHeight="1">
      <c r="A156" s="180"/>
      <c r="B156" s="182"/>
      <c r="C156" s="61">
        <v>2</v>
      </c>
      <c r="D156" s="65" t="s">
        <v>431</v>
      </c>
      <c r="E156" s="65">
        <v>197961952.61000001</v>
      </c>
      <c r="F156" s="65">
        <v>0</v>
      </c>
      <c r="G156" s="65">
        <v>6279779.0499999998</v>
      </c>
      <c r="H156" s="65">
        <v>8682885.1240999997</v>
      </c>
      <c r="I156" s="65">
        <v>6127251.9496999998</v>
      </c>
      <c r="J156" s="65">
        <v>0</v>
      </c>
      <c r="K156" s="65">
        <f t="shared" si="40"/>
        <v>6127251.9496999998</v>
      </c>
      <c r="L156" s="65">
        <v>206505393.16150001</v>
      </c>
      <c r="M156" s="70">
        <f t="shared" si="35"/>
        <v>425557261.89529997</v>
      </c>
      <c r="N156" s="69"/>
      <c r="O156" s="183"/>
      <c r="P156" s="71">
        <v>13</v>
      </c>
      <c r="Q156" s="183"/>
      <c r="R156" s="65" t="s">
        <v>432</v>
      </c>
      <c r="S156" s="65">
        <v>179860399.28</v>
      </c>
      <c r="T156" s="65">
        <v>0</v>
      </c>
      <c r="U156" s="65">
        <v>5705558.8300000001</v>
      </c>
      <c r="V156" s="65">
        <v>7845192.4031999996</v>
      </c>
      <c r="W156" s="65">
        <v>5566978.7432000004</v>
      </c>
      <c r="X156" s="65">
        <f t="shared" si="37"/>
        <v>2783489.3716000002</v>
      </c>
      <c r="Y156" s="65">
        <f t="shared" si="38"/>
        <v>2783489.3716000002</v>
      </c>
      <c r="Z156" s="65">
        <v>184327524.44780001</v>
      </c>
      <c r="AA156" s="70">
        <f t="shared" si="41"/>
        <v>380522164.3326</v>
      </c>
    </row>
    <row r="157" spans="1:27" ht="24.9" customHeight="1">
      <c r="A157" s="180"/>
      <c r="B157" s="182"/>
      <c r="C157" s="61">
        <v>3</v>
      </c>
      <c r="D157" s="65" t="s">
        <v>433</v>
      </c>
      <c r="E157" s="65">
        <v>277732043.55000001</v>
      </c>
      <c r="F157" s="65">
        <v>0</v>
      </c>
      <c r="G157" s="65">
        <v>8810257.9499999993</v>
      </c>
      <c r="H157" s="65">
        <v>11153465.6701</v>
      </c>
      <c r="I157" s="65">
        <v>8596269.0451999996</v>
      </c>
      <c r="J157" s="65">
        <v>0</v>
      </c>
      <c r="K157" s="65">
        <f t="shared" si="40"/>
        <v>8596269.0451999996</v>
      </c>
      <c r="L157" s="65">
        <v>265250942.19229999</v>
      </c>
      <c r="M157" s="70">
        <f t="shared" si="35"/>
        <v>571542978.40760005</v>
      </c>
      <c r="N157" s="69"/>
      <c r="O157" s="61"/>
      <c r="P157" s="174" t="s">
        <v>434</v>
      </c>
      <c r="Q157" s="175"/>
      <c r="R157" s="66"/>
      <c r="S157" s="66">
        <f t="shared" ref="S157:X157" si="42">SUM(S144:S156)</f>
        <v>2873836417.8699999</v>
      </c>
      <c r="T157" s="66">
        <f>SUM(T136:T156)</f>
        <v>0</v>
      </c>
      <c r="U157" s="66">
        <f t="shared" si="42"/>
        <v>91164274.150000006</v>
      </c>
      <c r="V157" s="66">
        <f t="shared" si="42"/>
        <v>119138981.4994</v>
      </c>
      <c r="W157" s="66">
        <f t="shared" si="42"/>
        <v>88950020.760100007</v>
      </c>
      <c r="X157" s="66">
        <f t="shared" si="42"/>
        <v>44475010.380050004</v>
      </c>
      <c r="Y157" s="66">
        <f t="shared" si="38"/>
        <v>44475010.380050004</v>
      </c>
      <c r="Z157" s="66">
        <f>SUM(Z144:Z156)</f>
        <v>2804086304.1683998</v>
      </c>
      <c r="AA157" s="66">
        <f>SUM(AA144:AA156)</f>
        <v>5932700988.0678501</v>
      </c>
    </row>
    <row r="158" spans="1:27" ht="24.9" customHeight="1">
      <c r="A158" s="180"/>
      <c r="B158" s="182"/>
      <c r="C158" s="61">
        <v>4</v>
      </c>
      <c r="D158" s="65" t="s">
        <v>435</v>
      </c>
      <c r="E158" s="65">
        <v>159982054.86000001</v>
      </c>
      <c r="F158" s="65">
        <v>0</v>
      </c>
      <c r="G158" s="65">
        <v>5074974.9800000004</v>
      </c>
      <c r="H158" s="65">
        <v>7575614.7362000002</v>
      </c>
      <c r="I158" s="65">
        <v>4951710.8949999996</v>
      </c>
      <c r="J158" s="65">
        <v>0</v>
      </c>
      <c r="K158" s="65">
        <f t="shared" si="40"/>
        <v>4951710.8949999996</v>
      </c>
      <c r="L158" s="65">
        <v>180176679.86790001</v>
      </c>
      <c r="M158" s="70">
        <f t="shared" si="35"/>
        <v>357761035.3391</v>
      </c>
      <c r="N158" s="69"/>
      <c r="O158" s="181">
        <v>26</v>
      </c>
      <c r="P158" s="71">
        <v>1</v>
      </c>
      <c r="Q158" s="181" t="s">
        <v>113</v>
      </c>
      <c r="R158" s="65" t="s">
        <v>436</v>
      </c>
      <c r="S158" s="65">
        <v>197769875.81</v>
      </c>
      <c r="T158" s="65">
        <v>0</v>
      </c>
      <c r="U158" s="65">
        <v>6273685.96</v>
      </c>
      <c r="V158" s="65">
        <v>8700463.9476999994</v>
      </c>
      <c r="W158" s="65">
        <v>6121306.8529000003</v>
      </c>
      <c r="X158" s="65">
        <f t="shared" ref="X158:X182" si="43">W158/2</f>
        <v>3060653.4264500001</v>
      </c>
      <c r="Y158" s="65">
        <f t="shared" si="38"/>
        <v>3060653.4264500001</v>
      </c>
      <c r="Z158" s="65">
        <v>196473218.60589999</v>
      </c>
      <c r="AA158" s="70">
        <f t="shared" si="41"/>
        <v>412277897.75005001</v>
      </c>
    </row>
    <row r="159" spans="1:27" ht="24.9" customHeight="1">
      <c r="A159" s="180"/>
      <c r="B159" s="182"/>
      <c r="C159" s="61">
        <v>5</v>
      </c>
      <c r="D159" s="65" t="s">
        <v>437</v>
      </c>
      <c r="E159" s="65">
        <v>221428161.41</v>
      </c>
      <c r="F159" s="65">
        <v>0</v>
      </c>
      <c r="G159" s="65">
        <v>7024177.6799999997</v>
      </c>
      <c r="H159" s="65">
        <v>9394323.1598000005</v>
      </c>
      <c r="I159" s="65">
        <v>6853570.1727</v>
      </c>
      <c r="J159" s="65">
        <v>0</v>
      </c>
      <c r="K159" s="65">
        <f t="shared" si="40"/>
        <v>6853570.1727</v>
      </c>
      <c r="L159" s="65">
        <v>223421991.19580001</v>
      </c>
      <c r="M159" s="70">
        <f t="shared" si="35"/>
        <v>468122223.61830002</v>
      </c>
      <c r="N159" s="69"/>
      <c r="O159" s="182"/>
      <c r="P159" s="71">
        <v>2</v>
      </c>
      <c r="Q159" s="182"/>
      <c r="R159" s="65" t="s">
        <v>438</v>
      </c>
      <c r="S159" s="65">
        <v>169798923.00999999</v>
      </c>
      <c r="T159" s="65">
        <v>0</v>
      </c>
      <c r="U159" s="65">
        <v>5386387.1500000004</v>
      </c>
      <c r="V159" s="65">
        <v>7286354.1804999998</v>
      </c>
      <c r="W159" s="65">
        <v>5255559.3049999997</v>
      </c>
      <c r="X159" s="65">
        <f t="shared" si="43"/>
        <v>2627779.6524999999</v>
      </c>
      <c r="Y159" s="65">
        <f t="shared" si="38"/>
        <v>2627779.6524999999</v>
      </c>
      <c r="Z159" s="65">
        <v>162848468.01989999</v>
      </c>
      <c r="AA159" s="70">
        <f t="shared" si="41"/>
        <v>347947912.01289999</v>
      </c>
    </row>
    <row r="160" spans="1:27" ht="24.9" customHeight="1">
      <c r="A160" s="180"/>
      <c r="B160" s="182"/>
      <c r="C160" s="61">
        <v>6</v>
      </c>
      <c r="D160" s="65" t="s">
        <v>439</v>
      </c>
      <c r="E160" s="65">
        <v>159515834.53999999</v>
      </c>
      <c r="F160" s="65">
        <v>0</v>
      </c>
      <c r="G160" s="65">
        <v>5060185.46</v>
      </c>
      <c r="H160" s="65">
        <v>7334485.1758000003</v>
      </c>
      <c r="I160" s="65">
        <v>4937280.6001000004</v>
      </c>
      <c r="J160" s="65">
        <v>0</v>
      </c>
      <c r="K160" s="65">
        <f t="shared" si="40"/>
        <v>4937280.6001000004</v>
      </c>
      <c r="L160" s="65">
        <v>174443092.9034</v>
      </c>
      <c r="M160" s="70">
        <f t="shared" si="35"/>
        <v>351290878.67930001</v>
      </c>
      <c r="N160" s="69"/>
      <c r="O160" s="182"/>
      <c r="P160" s="71">
        <v>3</v>
      </c>
      <c r="Q160" s="182"/>
      <c r="R160" s="65" t="s">
        <v>440</v>
      </c>
      <c r="S160" s="65">
        <v>194455017.88</v>
      </c>
      <c r="T160" s="65">
        <v>0</v>
      </c>
      <c r="U160" s="65">
        <v>6168531.5300000003</v>
      </c>
      <c r="V160" s="65">
        <v>9735824.4169999994</v>
      </c>
      <c r="W160" s="65">
        <v>6018706.4822000004</v>
      </c>
      <c r="X160" s="65">
        <f t="shared" si="43"/>
        <v>3009353.2411000002</v>
      </c>
      <c r="Y160" s="65">
        <f t="shared" si="38"/>
        <v>3009353.2411000002</v>
      </c>
      <c r="Z160" s="65">
        <v>221092055.38609999</v>
      </c>
      <c r="AA160" s="70">
        <f t="shared" si="41"/>
        <v>434460782.45420003</v>
      </c>
    </row>
    <row r="161" spans="1:27" ht="24.9" customHeight="1">
      <c r="A161" s="180"/>
      <c r="B161" s="182"/>
      <c r="C161" s="61">
        <v>7</v>
      </c>
      <c r="D161" s="65" t="s">
        <v>441</v>
      </c>
      <c r="E161" s="65">
        <v>267400291.55000001</v>
      </c>
      <c r="F161" s="65">
        <v>0</v>
      </c>
      <c r="G161" s="65">
        <v>8482512.5500000007</v>
      </c>
      <c r="H161" s="65">
        <v>10433935.6613</v>
      </c>
      <c r="I161" s="65">
        <v>8276484.1228999998</v>
      </c>
      <c r="J161" s="65">
        <v>0</v>
      </c>
      <c r="K161" s="65">
        <f t="shared" si="40"/>
        <v>8276484.1228999998</v>
      </c>
      <c r="L161" s="65">
        <v>248141932.94310001</v>
      </c>
      <c r="M161" s="70">
        <f t="shared" si="35"/>
        <v>542735156.82729995</v>
      </c>
      <c r="N161" s="69"/>
      <c r="O161" s="182"/>
      <c r="P161" s="71">
        <v>4</v>
      </c>
      <c r="Q161" s="182"/>
      <c r="R161" s="65" t="s">
        <v>442</v>
      </c>
      <c r="S161" s="65">
        <v>316544204.25</v>
      </c>
      <c r="T161" s="65">
        <v>0</v>
      </c>
      <c r="U161" s="65">
        <v>10041463.189999999</v>
      </c>
      <c r="V161" s="65">
        <v>9432075.7218999993</v>
      </c>
      <c r="W161" s="65">
        <v>9797570.0232999995</v>
      </c>
      <c r="X161" s="65">
        <f t="shared" si="43"/>
        <v>4898785.0116499998</v>
      </c>
      <c r="Y161" s="65">
        <f t="shared" si="38"/>
        <v>4898785.0116499998</v>
      </c>
      <c r="Z161" s="65">
        <v>213869508.4883</v>
      </c>
      <c r="AA161" s="70">
        <f t="shared" si="41"/>
        <v>554786036.66184998</v>
      </c>
    </row>
    <row r="162" spans="1:27" ht="24.9" customHeight="1">
      <c r="A162" s="180"/>
      <c r="B162" s="182"/>
      <c r="C162" s="61">
        <v>8</v>
      </c>
      <c r="D162" s="65" t="s">
        <v>443</v>
      </c>
      <c r="E162" s="65">
        <v>176956296.63</v>
      </c>
      <c r="F162" s="65">
        <v>0</v>
      </c>
      <c r="G162" s="65">
        <v>5613434.4400000004</v>
      </c>
      <c r="H162" s="65">
        <v>8080070.5888</v>
      </c>
      <c r="I162" s="65">
        <v>5477091.9321999997</v>
      </c>
      <c r="J162" s="65">
        <v>0</v>
      </c>
      <c r="K162" s="65">
        <f t="shared" si="40"/>
        <v>5477091.9321999997</v>
      </c>
      <c r="L162" s="65">
        <v>192171648.44859999</v>
      </c>
      <c r="M162" s="70">
        <f t="shared" si="35"/>
        <v>388298542.03960001</v>
      </c>
      <c r="N162" s="69"/>
      <c r="O162" s="182"/>
      <c r="P162" s="71">
        <v>5</v>
      </c>
      <c r="Q162" s="182"/>
      <c r="R162" s="65" t="s">
        <v>444</v>
      </c>
      <c r="S162" s="65">
        <v>190007463.63999999</v>
      </c>
      <c r="T162" s="65">
        <v>0</v>
      </c>
      <c r="U162" s="65">
        <v>6027445.54</v>
      </c>
      <c r="V162" s="65">
        <v>8971170.4190999996</v>
      </c>
      <c r="W162" s="65">
        <v>5881047.2752999999</v>
      </c>
      <c r="X162" s="65">
        <f t="shared" si="43"/>
        <v>2940523.6376499999</v>
      </c>
      <c r="Y162" s="65">
        <f t="shared" si="38"/>
        <v>2940523.6376499999</v>
      </c>
      <c r="Z162" s="65">
        <v>202910086.37639999</v>
      </c>
      <c r="AA162" s="70">
        <f t="shared" si="41"/>
        <v>410856689.61315</v>
      </c>
    </row>
    <row r="163" spans="1:27" ht="24.9" customHeight="1">
      <c r="A163" s="180"/>
      <c r="B163" s="182"/>
      <c r="C163" s="61">
        <v>9</v>
      </c>
      <c r="D163" s="65" t="s">
        <v>445</v>
      </c>
      <c r="E163" s="65">
        <v>210162435.21000001</v>
      </c>
      <c r="F163" s="65">
        <v>0</v>
      </c>
      <c r="G163" s="65">
        <v>6666804.5999999996</v>
      </c>
      <c r="H163" s="65">
        <v>8957993.4791000001</v>
      </c>
      <c r="I163" s="65">
        <v>6504877.1942999996</v>
      </c>
      <c r="J163" s="65">
        <v>0</v>
      </c>
      <c r="K163" s="65">
        <f t="shared" si="40"/>
        <v>6504877.1942999996</v>
      </c>
      <c r="L163" s="65">
        <v>213046929.0697</v>
      </c>
      <c r="M163" s="70">
        <f t="shared" si="35"/>
        <v>445339039.55309999</v>
      </c>
      <c r="N163" s="69"/>
      <c r="O163" s="182"/>
      <c r="P163" s="71">
        <v>6</v>
      </c>
      <c r="Q163" s="182"/>
      <c r="R163" s="65" t="s">
        <v>446</v>
      </c>
      <c r="S163" s="65">
        <v>200118129.69</v>
      </c>
      <c r="T163" s="65">
        <v>0</v>
      </c>
      <c r="U163" s="65">
        <v>6348177.6200000001</v>
      </c>
      <c r="V163" s="65">
        <v>9213967.0757999998</v>
      </c>
      <c r="W163" s="65">
        <v>6193989.2192000002</v>
      </c>
      <c r="X163" s="65">
        <f t="shared" si="43"/>
        <v>3096994.6096000001</v>
      </c>
      <c r="Y163" s="65">
        <f t="shared" si="38"/>
        <v>3096994.6096000001</v>
      </c>
      <c r="Z163" s="65">
        <v>208683313.61430001</v>
      </c>
      <c r="AA163" s="70">
        <f t="shared" si="41"/>
        <v>427460582.60970002</v>
      </c>
    </row>
    <row r="164" spans="1:27" ht="24.9" customHeight="1">
      <c r="A164" s="180"/>
      <c r="B164" s="182"/>
      <c r="C164" s="61">
        <v>10</v>
      </c>
      <c r="D164" s="65" t="s">
        <v>447</v>
      </c>
      <c r="E164" s="65">
        <v>179134485.06</v>
      </c>
      <c r="F164" s="65">
        <v>0</v>
      </c>
      <c r="G164" s="65">
        <v>5682531.2699999996</v>
      </c>
      <c r="H164" s="65">
        <v>7887867.4956</v>
      </c>
      <c r="I164" s="65">
        <v>5544510.4899000004</v>
      </c>
      <c r="J164" s="65">
        <v>0</v>
      </c>
      <c r="K164" s="65">
        <f t="shared" si="40"/>
        <v>5544510.4899000004</v>
      </c>
      <c r="L164" s="65">
        <v>187601436.69980001</v>
      </c>
      <c r="M164" s="70">
        <f t="shared" si="35"/>
        <v>385850831.01529998</v>
      </c>
      <c r="N164" s="69"/>
      <c r="O164" s="182"/>
      <c r="P164" s="71">
        <v>7</v>
      </c>
      <c r="Q164" s="182"/>
      <c r="R164" s="65" t="s">
        <v>448</v>
      </c>
      <c r="S164" s="65">
        <v>189549426.97</v>
      </c>
      <c r="T164" s="65">
        <v>0</v>
      </c>
      <c r="U164" s="65">
        <v>6012915.6299999999</v>
      </c>
      <c r="V164" s="65">
        <v>8598546.2953999992</v>
      </c>
      <c r="W164" s="65">
        <v>5866870.2781999996</v>
      </c>
      <c r="X164" s="65">
        <f t="shared" si="43"/>
        <v>2933435.1390999998</v>
      </c>
      <c r="Y164" s="65">
        <f t="shared" si="38"/>
        <v>2933435.1390999998</v>
      </c>
      <c r="Z164" s="65">
        <v>194049817.1708</v>
      </c>
      <c r="AA164" s="70">
        <f t="shared" si="41"/>
        <v>401144141.20529997</v>
      </c>
    </row>
    <row r="165" spans="1:27" ht="24.9" customHeight="1">
      <c r="A165" s="180"/>
      <c r="B165" s="182"/>
      <c r="C165" s="61">
        <v>11</v>
      </c>
      <c r="D165" s="65" t="s">
        <v>449</v>
      </c>
      <c r="E165" s="65">
        <v>258096530.69999999</v>
      </c>
      <c r="F165" s="65">
        <v>0</v>
      </c>
      <c r="G165" s="65">
        <v>8187377.2400000002</v>
      </c>
      <c r="H165" s="65">
        <v>11271960.6285</v>
      </c>
      <c r="I165" s="65">
        <v>7988517.2383000003</v>
      </c>
      <c r="J165" s="65">
        <v>0</v>
      </c>
      <c r="K165" s="65">
        <f t="shared" si="40"/>
        <v>7988517.2383000003</v>
      </c>
      <c r="L165" s="65">
        <v>268068519.38</v>
      </c>
      <c r="M165" s="70">
        <f t="shared" si="35"/>
        <v>553612905.1868</v>
      </c>
      <c r="N165" s="69"/>
      <c r="O165" s="182"/>
      <c r="P165" s="71">
        <v>8</v>
      </c>
      <c r="Q165" s="182"/>
      <c r="R165" s="65" t="s">
        <v>450</v>
      </c>
      <c r="S165" s="65">
        <v>169374422.40000001</v>
      </c>
      <c r="T165" s="65">
        <v>0</v>
      </c>
      <c r="U165" s="65">
        <v>5372921.0800000001</v>
      </c>
      <c r="V165" s="65">
        <v>7914999.3430000003</v>
      </c>
      <c r="W165" s="65">
        <v>5242420.3043999998</v>
      </c>
      <c r="X165" s="65">
        <f t="shared" si="43"/>
        <v>2621210.1521999999</v>
      </c>
      <c r="Y165" s="65">
        <f t="shared" si="38"/>
        <v>2621210.1521999999</v>
      </c>
      <c r="Z165" s="65">
        <v>177796414.2728</v>
      </c>
      <c r="AA165" s="70">
        <f t="shared" si="41"/>
        <v>363079967.24800003</v>
      </c>
    </row>
    <row r="166" spans="1:27" ht="24.9" customHeight="1">
      <c r="A166" s="180"/>
      <c r="B166" s="182"/>
      <c r="C166" s="61">
        <v>12</v>
      </c>
      <c r="D166" s="65" t="s">
        <v>451</v>
      </c>
      <c r="E166" s="65">
        <v>182788084.78</v>
      </c>
      <c r="F166" s="65">
        <v>0</v>
      </c>
      <c r="G166" s="65">
        <v>5798431.3099999996</v>
      </c>
      <c r="H166" s="65">
        <v>8349896.6836000001</v>
      </c>
      <c r="I166" s="65">
        <v>5657595.4825999998</v>
      </c>
      <c r="J166" s="65">
        <v>0</v>
      </c>
      <c r="K166" s="65">
        <f t="shared" si="40"/>
        <v>5657595.4825999998</v>
      </c>
      <c r="L166" s="65">
        <v>198587582.59150001</v>
      </c>
      <c r="M166" s="70">
        <f t="shared" si="35"/>
        <v>401181590.8477</v>
      </c>
      <c r="N166" s="69"/>
      <c r="O166" s="182"/>
      <c r="P166" s="71">
        <v>9</v>
      </c>
      <c r="Q166" s="182"/>
      <c r="R166" s="65" t="s">
        <v>452</v>
      </c>
      <c r="S166" s="65">
        <v>182764752.11000001</v>
      </c>
      <c r="T166" s="65">
        <v>0</v>
      </c>
      <c r="U166" s="65">
        <v>5797691.1500000004</v>
      </c>
      <c r="V166" s="65">
        <v>8499457.0874000005</v>
      </c>
      <c r="W166" s="65">
        <v>5656873.2977999998</v>
      </c>
      <c r="X166" s="65">
        <f t="shared" si="43"/>
        <v>2828436.6488999999</v>
      </c>
      <c r="Y166" s="65">
        <f t="shared" si="38"/>
        <v>2828436.6488999999</v>
      </c>
      <c r="Z166" s="65">
        <v>191693670.5817</v>
      </c>
      <c r="AA166" s="70">
        <f t="shared" si="41"/>
        <v>391584007.57800001</v>
      </c>
    </row>
    <row r="167" spans="1:27" ht="24.9" customHeight="1">
      <c r="A167" s="180"/>
      <c r="B167" s="182"/>
      <c r="C167" s="61">
        <v>13</v>
      </c>
      <c r="D167" s="65" t="s">
        <v>453</v>
      </c>
      <c r="E167" s="65">
        <v>210894875.06</v>
      </c>
      <c r="F167" s="65">
        <v>0</v>
      </c>
      <c r="G167" s="65">
        <v>6690039.1699999999</v>
      </c>
      <c r="H167" s="65">
        <v>10052395.381999999</v>
      </c>
      <c r="I167" s="65">
        <v>6527547.4270000001</v>
      </c>
      <c r="J167" s="65">
        <v>0</v>
      </c>
      <c r="K167" s="65">
        <f t="shared" si="40"/>
        <v>6527547.4270000001</v>
      </c>
      <c r="L167" s="65">
        <v>239069655.08410001</v>
      </c>
      <c r="M167" s="70">
        <f t="shared" si="35"/>
        <v>473234512.12309998</v>
      </c>
      <c r="N167" s="69"/>
      <c r="O167" s="182"/>
      <c r="P167" s="71">
        <v>10</v>
      </c>
      <c r="Q167" s="182"/>
      <c r="R167" s="65" t="s">
        <v>454</v>
      </c>
      <c r="S167" s="65">
        <v>201275332.02000001</v>
      </c>
      <c r="T167" s="65">
        <v>0</v>
      </c>
      <c r="U167" s="65">
        <v>6384886.5700000003</v>
      </c>
      <c r="V167" s="65">
        <v>9057053.9765000008</v>
      </c>
      <c r="W167" s="65">
        <v>6229806.5575999999</v>
      </c>
      <c r="X167" s="65">
        <f t="shared" si="43"/>
        <v>3114903.2788</v>
      </c>
      <c r="Y167" s="65">
        <f t="shared" si="38"/>
        <v>3114903.2788</v>
      </c>
      <c r="Z167" s="65">
        <v>204952228.55239999</v>
      </c>
      <c r="AA167" s="70">
        <f t="shared" si="41"/>
        <v>424784404.39770001</v>
      </c>
    </row>
    <row r="168" spans="1:27" ht="24.9" customHeight="1">
      <c r="A168" s="180"/>
      <c r="B168" s="182"/>
      <c r="C168" s="61">
        <v>14</v>
      </c>
      <c r="D168" s="65" t="s">
        <v>455</v>
      </c>
      <c r="E168" s="65">
        <v>186420081.28999999</v>
      </c>
      <c r="F168" s="65">
        <v>0</v>
      </c>
      <c r="G168" s="65">
        <v>5913646.0599999996</v>
      </c>
      <c r="H168" s="65">
        <v>7782353.4107999997</v>
      </c>
      <c r="I168" s="65">
        <v>5770011.8203999996</v>
      </c>
      <c r="J168" s="65">
        <v>0</v>
      </c>
      <c r="K168" s="65">
        <f t="shared" si="40"/>
        <v>5770011.8203999996</v>
      </c>
      <c r="L168" s="65">
        <v>185092519.1692</v>
      </c>
      <c r="M168" s="70">
        <f t="shared" si="35"/>
        <v>390978611.75040001</v>
      </c>
      <c r="N168" s="69"/>
      <c r="O168" s="182"/>
      <c r="P168" s="71">
        <v>11</v>
      </c>
      <c r="Q168" s="182"/>
      <c r="R168" s="65" t="s">
        <v>456</v>
      </c>
      <c r="S168" s="65">
        <v>196604678.78</v>
      </c>
      <c r="T168" s="65">
        <v>0</v>
      </c>
      <c r="U168" s="65">
        <v>6236723.4000000004</v>
      </c>
      <c r="V168" s="65">
        <v>8273762.2165000001</v>
      </c>
      <c r="W168" s="65">
        <v>6085242.0653999997</v>
      </c>
      <c r="X168" s="65">
        <f t="shared" si="43"/>
        <v>3042621.0326999999</v>
      </c>
      <c r="Y168" s="65">
        <f t="shared" si="38"/>
        <v>3042621.0326999999</v>
      </c>
      <c r="Z168" s="65">
        <v>186327090.19369999</v>
      </c>
      <c r="AA168" s="70">
        <f t="shared" si="41"/>
        <v>400484875.62290001</v>
      </c>
    </row>
    <row r="169" spans="1:27" ht="24.9" customHeight="1">
      <c r="A169" s="180"/>
      <c r="B169" s="182"/>
      <c r="C169" s="61">
        <v>15</v>
      </c>
      <c r="D169" s="65" t="s">
        <v>457</v>
      </c>
      <c r="E169" s="65">
        <v>171558588.56</v>
      </c>
      <c r="F169" s="65">
        <v>0</v>
      </c>
      <c r="G169" s="65">
        <v>5442207.5300000003</v>
      </c>
      <c r="H169" s="65">
        <v>7235058.8021999998</v>
      </c>
      <c r="I169" s="65">
        <v>5310023.8827999998</v>
      </c>
      <c r="J169" s="65">
        <v>0</v>
      </c>
      <c r="K169" s="65">
        <f t="shared" si="40"/>
        <v>5310023.8827999998</v>
      </c>
      <c r="L169" s="65">
        <v>172078929.18040001</v>
      </c>
      <c r="M169" s="70">
        <f t="shared" si="35"/>
        <v>361624807.95539999</v>
      </c>
      <c r="N169" s="69"/>
      <c r="O169" s="182"/>
      <c r="P169" s="71">
        <v>12</v>
      </c>
      <c r="Q169" s="182"/>
      <c r="R169" s="65" t="s">
        <v>458</v>
      </c>
      <c r="S169" s="65">
        <v>228773298.87</v>
      </c>
      <c r="T169" s="65">
        <v>0</v>
      </c>
      <c r="U169" s="65">
        <v>7257181.2400000002</v>
      </c>
      <c r="V169" s="65">
        <v>10142970.546499999</v>
      </c>
      <c r="W169" s="65">
        <v>7080914.4034000002</v>
      </c>
      <c r="X169" s="65">
        <f t="shared" si="43"/>
        <v>3540457.2017000001</v>
      </c>
      <c r="Y169" s="65">
        <f t="shared" si="38"/>
        <v>3540457.2017000001</v>
      </c>
      <c r="Z169" s="65">
        <v>230773190.0291</v>
      </c>
      <c r="AA169" s="70">
        <f t="shared" si="41"/>
        <v>480487097.88730001</v>
      </c>
    </row>
    <row r="170" spans="1:27" ht="24.9" customHeight="1">
      <c r="A170" s="180"/>
      <c r="B170" s="182"/>
      <c r="C170" s="61">
        <v>16</v>
      </c>
      <c r="D170" s="65" t="s">
        <v>459</v>
      </c>
      <c r="E170" s="65">
        <v>251381351.16999999</v>
      </c>
      <c r="F170" s="65">
        <v>0</v>
      </c>
      <c r="G170" s="65">
        <v>7974357.2999999998</v>
      </c>
      <c r="H170" s="65">
        <v>9028910.6325000003</v>
      </c>
      <c r="I170" s="65">
        <v>7780671.2539999997</v>
      </c>
      <c r="J170" s="65">
        <v>0</v>
      </c>
      <c r="K170" s="65">
        <f t="shared" si="40"/>
        <v>7780671.2539999997</v>
      </c>
      <c r="L170" s="65">
        <v>214733199.57749999</v>
      </c>
      <c r="M170" s="70">
        <f t="shared" si="35"/>
        <v>490898489.93400002</v>
      </c>
      <c r="N170" s="69"/>
      <c r="O170" s="182"/>
      <c r="P170" s="71">
        <v>13</v>
      </c>
      <c r="Q170" s="182"/>
      <c r="R170" s="65" t="s">
        <v>460</v>
      </c>
      <c r="S170" s="65">
        <v>234348747.49000001</v>
      </c>
      <c r="T170" s="65">
        <v>0</v>
      </c>
      <c r="U170" s="65">
        <v>7434046.46</v>
      </c>
      <c r="V170" s="65">
        <v>9613545.7118999995</v>
      </c>
      <c r="W170" s="65">
        <v>7253483.8186999997</v>
      </c>
      <c r="X170" s="65">
        <f t="shared" si="43"/>
        <v>3626741.9093499999</v>
      </c>
      <c r="Y170" s="65">
        <f t="shared" si="38"/>
        <v>3626741.9093499999</v>
      </c>
      <c r="Z170" s="65">
        <v>218184508.1397</v>
      </c>
      <c r="AA170" s="70">
        <f t="shared" si="41"/>
        <v>473207589.71095002</v>
      </c>
    </row>
    <row r="171" spans="1:27" ht="24.9" customHeight="1">
      <c r="A171" s="180"/>
      <c r="B171" s="182"/>
      <c r="C171" s="61">
        <v>17</v>
      </c>
      <c r="D171" s="65" t="s">
        <v>461</v>
      </c>
      <c r="E171" s="65">
        <v>259074036.38</v>
      </c>
      <c r="F171" s="65">
        <v>0</v>
      </c>
      <c r="G171" s="65">
        <v>8218385.8200000003</v>
      </c>
      <c r="H171" s="65">
        <v>9914906.7643999998</v>
      </c>
      <c r="I171" s="65">
        <v>8018772.6660000002</v>
      </c>
      <c r="J171" s="65">
        <v>0</v>
      </c>
      <c r="K171" s="65">
        <f t="shared" si="40"/>
        <v>8018772.6660000002</v>
      </c>
      <c r="L171" s="65">
        <v>235800446.01719999</v>
      </c>
      <c r="M171" s="70">
        <f t="shared" si="35"/>
        <v>521026547.6476</v>
      </c>
      <c r="N171" s="69"/>
      <c r="O171" s="182"/>
      <c r="P171" s="71">
        <v>14</v>
      </c>
      <c r="Q171" s="182"/>
      <c r="R171" s="65" t="s">
        <v>462</v>
      </c>
      <c r="S171" s="65">
        <v>259486259.41999999</v>
      </c>
      <c r="T171" s="65">
        <v>0</v>
      </c>
      <c r="U171" s="65">
        <v>8231462.4199999999</v>
      </c>
      <c r="V171" s="65">
        <v>9946534.1524999999</v>
      </c>
      <c r="W171" s="65">
        <v>8031531.6552999998</v>
      </c>
      <c r="X171" s="65">
        <f t="shared" si="43"/>
        <v>4015765.8276499999</v>
      </c>
      <c r="Y171" s="65">
        <f t="shared" si="38"/>
        <v>4015765.8276499999</v>
      </c>
      <c r="Z171" s="65">
        <v>226102318.7096</v>
      </c>
      <c r="AA171" s="70">
        <f t="shared" si="41"/>
        <v>507782340.52974999</v>
      </c>
    </row>
    <row r="172" spans="1:27" ht="24.9" customHeight="1">
      <c r="A172" s="180"/>
      <c r="B172" s="182"/>
      <c r="C172" s="61">
        <v>18</v>
      </c>
      <c r="D172" s="65" t="s">
        <v>463</v>
      </c>
      <c r="E172" s="65">
        <v>144252550.28999999</v>
      </c>
      <c r="F172" s="65">
        <v>0</v>
      </c>
      <c r="G172" s="65">
        <v>4576001.25</v>
      </c>
      <c r="H172" s="65">
        <v>7154569.8936000001</v>
      </c>
      <c r="I172" s="65">
        <v>4464856.5460999999</v>
      </c>
      <c r="J172" s="65">
        <v>0</v>
      </c>
      <c r="K172" s="65">
        <f t="shared" si="40"/>
        <v>4464856.5460999999</v>
      </c>
      <c r="L172" s="65">
        <v>170165061.1476</v>
      </c>
      <c r="M172" s="70">
        <f t="shared" si="35"/>
        <v>330613039.12730002</v>
      </c>
      <c r="N172" s="69"/>
      <c r="O172" s="182"/>
      <c r="P172" s="71">
        <v>15</v>
      </c>
      <c r="Q172" s="182"/>
      <c r="R172" s="65" t="s">
        <v>464</v>
      </c>
      <c r="S172" s="65">
        <v>306177652.5</v>
      </c>
      <c r="T172" s="65">
        <v>0</v>
      </c>
      <c r="U172" s="65">
        <v>9712613.8699999992</v>
      </c>
      <c r="V172" s="65">
        <v>10238594.4419</v>
      </c>
      <c r="W172" s="65">
        <v>9476707.9910000004</v>
      </c>
      <c r="X172" s="65">
        <f t="shared" si="43"/>
        <v>4738353.9955000002</v>
      </c>
      <c r="Y172" s="65">
        <f t="shared" si="38"/>
        <v>4738353.9955000002</v>
      </c>
      <c r="Z172" s="65">
        <v>233046938.29710001</v>
      </c>
      <c r="AA172" s="70">
        <f t="shared" si="41"/>
        <v>563914153.10450006</v>
      </c>
    </row>
    <row r="173" spans="1:27" ht="24.9" customHeight="1">
      <c r="A173" s="180"/>
      <c r="B173" s="182"/>
      <c r="C173" s="61">
        <v>19</v>
      </c>
      <c r="D173" s="65" t="s">
        <v>465</v>
      </c>
      <c r="E173" s="65">
        <v>194336243.72</v>
      </c>
      <c r="F173" s="65">
        <v>0</v>
      </c>
      <c r="G173" s="65">
        <v>6164763.7599999998</v>
      </c>
      <c r="H173" s="65">
        <v>8035283.7653000001</v>
      </c>
      <c r="I173" s="65">
        <v>6015030.2244999995</v>
      </c>
      <c r="J173" s="65">
        <v>0</v>
      </c>
      <c r="K173" s="65">
        <f t="shared" si="40"/>
        <v>6015030.2244999995</v>
      </c>
      <c r="L173" s="65">
        <v>191106705.822</v>
      </c>
      <c r="M173" s="70">
        <f t="shared" si="35"/>
        <v>405658027.29180002</v>
      </c>
      <c r="N173" s="69"/>
      <c r="O173" s="182"/>
      <c r="P173" s="71">
        <v>16</v>
      </c>
      <c r="Q173" s="182"/>
      <c r="R173" s="65" t="s">
        <v>466</v>
      </c>
      <c r="S173" s="65">
        <v>193912167.97999999</v>
      </c>
      <c r="T173" s="65">
        <v>0</v>
      </c>
      <c r="U173" s="65">
        <v>6151311.1600000001</v>
      </c>
      <c r="V173" s="65">
        <v>9983978.2596000005</v>
      </c>
      <c r="W173" s="65">
        <v>6001904.3742000004</v>
      </c>
      <c r="X173" s="65">
        <f t="shared" si="43"/>
        <v>3000952.1871000002</v>
      </c>
      <c r="Y173" s="65">
        <f t="shared" si="38"/>
        <v>3000952.1871000002</v>
      </c>
      <c r="Z173" s="65">
        <v>226992665.97459999</v>
      </c>
      <c r="AA173" s="70">
        <f t="shared" si="41"/>
        <v>440041075.56129998</v>
      </c>
    </row>
    <row r="174" spans="1:27" ht="24.9" customHeight="1">
      <c r="A174" s="180"/>
      <c r="B174" s="182"/>
      <c r="C174" s="61">
        <v>20</v>
      </c>
      <c r="D174" s="65" t="s">
        <v>467</v>
      </c>
      <c r="E174" s="65">
        <v>229975885.00999999</v>
      </c>
      <c r="F174" s="65">
        <v>0</v>
      </c>
      <c r="G174" s="65">
        <v>7295329.8600000003</v>
      </c>
      <c r="H174" s="65">
        <v>8722970.3614000008</v>
      </c>
      <c r="I174" s="65">
        <v>7118136.4458999997</v>
      </c>
      <c r="J174" s="65">
        <v>0</v>
      </c>
      <c r="K174" s="65">
        <f t="shared" si="40"/>
        <v>7118136.4458999997</v>
      </c>
      <c r="L174" s="65">
        <v>207458541.3091</v>
      </c>
      <c r="M174" s="70">
        <f t="shared" si="35"/>
        <v>460570862.98640001</v>
      </c>
      <c r="N174" s="69"/>
      <c r="O174" s="182"/>
      <c r="P174" s="71">
        <v>17</v>
      </c>
      <c r="Q174" s="182"/>
      <c r="R174" s="65" t="s">
        <v>468</v>
      </c>
      <c r="S174" s="65">
        <v>263197157.58000001</v>
      </c>
      <c r="T174" s="65">
        <v>0</v>
      </c>
      <c r="U174" s="65">
        <v>8349180.0999999996</v>
      </c>
      <c r="V174" s="65">
        <v>10798944.8496</v>
      </c>
      <c r="W174" s="65">
        <v>8146390.1305</v>
      </c>
      <c r="X174" s="65">
        <f t="shared" si="43"/>
        <v>4073195.06525</v>
      </c>
      <c r="Y174" s="65">
        <f t="shared" si="38"/>
        <v>4073195.06525</v>
      </c>
      <c r="Z174" s="65">
        <v>246370969.5284</v>
      </c>
      <c r="AA174" s="70">
        <f t="shared" si="41"/>
        <v>532789447.12325001</v>
      </c>
    </row>
    <row r="175" spans="1:27" ht="24.9" customHeight="1">
      <c r="A175" s="180"/>
      <c r="B175" s="182"/>
      <c r="C175" s="61">
        <v>21</v>
      </c>
      <c r="D175" s="65" t="s">
        <v>469</v>
      </c>
      <c r="E175" s="65">
        <v>334899842.81999999</v>
      </c>
      <c r="F175" s="65">
        <v>0</v>
      </c>
      <c r="G175" s="65">
        <v>10623743.539999999</v>
      </c>
      <c r="H175" s="65">
        <v>15864530.0076</v>
      </c>
      <c r="I175" s="65">
        <v>10365707.590700001</v>
      </c>
      <c r="J175" s="65">
        <v>0</v>
      </c>
      <c r="K175" s="65">
        <f t="shared" si="40"/>
        <v>10365707.590700001</v>
      </c>
      <c r="L175" s="65">
        <v>377270791.72829998</v>
      </c>
      <c r="M175" s="70">
        <f t="shared" si="35"/>
        <v>749024615.68659997</v>
      </c>
      <c r="N175" s="69"/>
      <c r="O175" s="182"/>
      <c r="P175" s="71">
        <v>18</v>
      </c>
      <c r="Q175" s="182"/>
      <c r="R175" s="65" t="s">
        <v>470</v>
      </c>
      <c r="S175" s="65">
        <v>177784024.96000001</v>
      </c>
      <c r="T175" s="65">
        <v>0</v>
      </c>
      <c r="U175" s="65">
        <v>5639691.7699999996</v>
      </c>
      <c r="V175" s="65">
        <v>8152457.5451999996</v>
      </c>
      <c r="W175" s="65">
        <v>5502711.5016999999</v>
      </c>
      <c r="X175" s="65">
        <f t="shared" si="43"/>
        <v>2751355.75085</v>
      </c>
      <c r="Y175" s="65">
        <f t="shared" si="38"/>
        <v>2751355.75085</v>
      </c>
      <c r="Z175" s="65">
        <v>183442703.5564</v>
      </c>
      <c r="AA175" s="70">
        <f t="shared" si="41"/>
        <v>377770233.58244997</v>
      </c>
    </row>
    <row r="176" spans="1:27" ht="24.9" customHeight="1">
      <c r="A176" s="180"/>
      <c r="B176" s="182"/>
      <c r="C176" s="61">
        <v>22</v>
      </c>
      <c r="D176" s="65" t="s">
        <v>471</v>
      </c>
      <c r="E176" s="65">
        <v>209131253.22999999</v>
      </c>
      <c r="F176" s="65">
        <v>0</v>
      </c>
      <c r="G176" s="65">
        <v>6634093.29</v>
      </c>
      <c r="H176" s="65">
        <v>8519528.4166000001</v>
      </c>
      <c r="I176" s="65">
        <v>6472960.3954999996</v>
      </c>
      <c r="J176" s="65">
        <v>0</v>
      </c>
      <c r="K176" s="65">
        <f t="shared" si="40"/>
        <v>6472960.3954999996</v>
      </c>
      <c r="L176" s="65">
        <v>202621091.76190001</v>
      </c>
      <c r="M176" s="70">
        <f t="shared" si="35"/>
        <v>433378927.09399998</v>
      </c>
      <c r="N176" s="69"/>
      <c r="O176" s="182"/>
      <c r="P176" s="71">
        <v>19</v>
      </c>
      <c r="Q176" s="182"/>
      <c r="R176" s="65" t="s">
        <v>472</v>
      </c>
      <c r="S176" s="65">
        <v>204608936.25999999</v>
      </c>
      <c r="T176" s="65">
        <v>0</v>
      </c>
      <c r="U176" s="65">
        <v>6490635.6699999999</v>
      </c>
      <c r="V176" s="65">
        <v>9172102.3537000008</v>
      </c>
      <c r="W176" s="65">
        <v>6332987.1578000002</v>
      </c>
      <c r="X176" s="65">
        <f t="shared" si="43"/>
        <v>3166493.5789000001</v>
      </c>
      <c r="Y176" s="65">
        <f t="shared" si="38"/>
        <v>3166493.5789000001</v>
      </c>
      <c r="Z176" s="65">
        <v>207687852.81529999</v>
      </c>
      <c r="AA176" s="70">
        <f t="shared" si="41"/>
        <v>431126020.67790002</v>
      </c>
    </row>
    <row r="177" spans="1:28" ht="24.9" customHeight="1">
      <c r="A177" s="180"/>
      <c r="B177" s="182"/>
      <c r="C177" s="61">
        <v>23</v>
      </c>
      <c r="D177" s="65" t="s">
        <v>473</v>
      </c>
      <c r="E177" s="65">
        <v>194747054.62</v>
      </c>
      <c r="F177" s="65">
        <v>0</v>
      </c>
      <c r="G177" s="65">
        <v>6177795.5599999996</v>
      </c>
      <c r="H177" s="65">
        <v>8281339.6890000002</v>
      </c>
      <c r="I177" s="65">
        <v>6027745.5054000001</v>
      </c>
      <c r="J177" s="65">
        <v>0</v>
      </c>
      <c r="K177" s="65">
        <f t="shared" si="40"/>
        <v>6027745.5054000001</v>
      </c>
      <c r="L177" s="65">
        <v>196957432.0214</v>
      </c>
      <c r="M177" s="70">
        <f t="shared" si="35"/>
        <v>412191367.39579999</v>
      </c>
      <c r="N177" s="69"/>
      <c r="O177" s="182"/>
      <c r="P177" s="71">
        <v>20</v>
      </c>
      <c r="Q177" s="182"/>
      <c r="R177" s="65" t="s">
        <v>474</v>
      </c>
      <c r="S177" s="65">
        <v>235993493.12</v>
      </c>
      <c r="T177" s="65">
        <v>0</v>
      </c>
      <c r="U177" s="65">
        <v>7486221.3300000001</v>
      </c>
      <c r="V177" s="65">
        <v>9618715.5835999995</v>
      </c>
      <c r="W177" s="65">
        <v>7304391.4335000003</v>
      </c>
      <c r="X177" s="65">
        <f t="shared" si="43"/>
        <v>3652195.7167500001</v>
      </c>
      <c r="Y177" s="65">
        <f t="shared" si="38"/>
        <v>3652195.7167500001</v>
      </c>
      <c r="Z177" s="65">
        <v>218307437.52689999</v>
      </c>
      <c r="AA177" s="70">
        <f t="shared" si="41"/>
        <v>475058063.27724999</v>
      </c>
    </row>
    <row r="178" spans="1:28" ht="24.9" customHeight="1">
      <c r="A178" s="180"/>
      <c r="B178" s="182"/>
      <c r="C178" s="61">
        <v>24</v>
      </c>
      <c r="D178" s="65" t="s">
        <v>475</v>
      </c>
      <c r="E178" s="65">
        <v>190091589.97</v>
      </c>
      <c r="F178" s="65">
        <v>0</v>
      </c>
      <c r="G178" s="65">
        <v>6030114.21</v>
      </c>
      <c r="H178" s="65">
        <v>8153909.8436000003</v>
      </c>
      <c r="I178" s="65">
        <v>5883651.1254000003</v>
      </c>
      <c r="J178" s="65">
        <v>0</v>
      </c>
      <c r="K178" s="65">
        <f t="shared" si="40"/>
        <v>5883651.1254000003</v>
      </c>
      <c r="L178" s="65">
        <v>193927400.78400001</v>
      </c>
      <c r="M178" s="70">
        <f t="shared" si="35"/>
        <v>404086665.93300003</v>
      </c>
      <c r="N178" s="69"/>
      <c r="O178" s="182"/>
      <c r="P178" s="71">
        <v>21</v>
      </c>
      <c r="Q178" s="182"/>
      <c r="R178" s="65" t="s">
        <v>476</v>
      </c>
      <c r="S178" s="65">
        <v>222006277.30000001</v>
      </c>
      <c r="T178" s="65">
        <v>0</v>
      </c>
      <c r="U178" s="65">
        <v>7042516.7599999998</v>
      </c>
      <c r="V178" s="65">
        <v>9508649.7639000006</v>
      </c>
      <c r="W178" s="65">
        <v>6871463.8217000002</v>
      </c>
      <c r="X178" s="65">
        <f t="shared" si="43"/>
        <v>3435731.9108500001</v>
      </c>
      <c r="Y178" s="65">
        <f t="shared" si="38"/>
        <v>3435731.9108500001</v>
      </c>
      <c r="Z178" s="65">
        <v>215690288.68799999</v>
      </c>
      <c r="AA178" s="70">
        <f t="shared" si="41"/>
        <v>457683464.42275</v>
      </c>
    </row>
    <row r="179" spans="1:28" ht="24.9" customHeight="1">
      <c r="A179" s="180"/>
      <c r="B179" s="182"/>
      <c r="C179" s="61">
        <v>25</v>
      </c>
      <c r="D179" s="65" t="s">
        <v>477</v>
      </c>
      <c r="E179" s="65">
        <v>217401820.18000001</v>
      </c>
      <c r="F179" s="65">
        <v>0</v>
      </c>
      <c r="G179" s="65">
        <v>6896453.4699999997</v>
      </c>
      <c r="H179" s="65">
        <v>10536921.0045</v>
      </c>
      <c r="I179" s="65">
        <v>6728948.2095999997</v>
      </c>
      <c r="J179" s="65">
        <v>0</v>
      </c>
      <c r="K179" s="65">
        <f t="shared" si="40"/>
        <v>6728948.2095999997</v>
      </c>
      <c r="L179" s="65">
        <v>250590721.96900001</v>
      </c>
      <c r="M179" s="70">
        <f t="shared" si="35"/>
        <v>492154864.83310002</v>
      </c>
      <c r="N179" s="69"/>
      <c r="O179" s="182"/>
      <c r="P179" s="71">
        <v>22</v>
      </c>
      <c r="Q179" s="182"/>
      <c r="R179" s="65" t="s">
        <v>478</v>
      </c>
      <c r="S179" s="65">
        <v>262445435.16999999</v>
      </c>
      <c r="T179" s="65">
        <v>0</v>
      </c>
      <c r="U179" s="65">
        <v>8325333.8499999996</v>
      </c>
      <c r="V179" s="65">
        <v>10620378.229599999</v>
      </c>
      <c r="W179" s="65">
        <v>8123123.0706000002</v>
      </c>
      <c r="X179" s="65">
        <f t="shared" si="43"/>
        <v>4061561.5353000001</v>
      </c>
      <c r="Y179" s="65">
        <f t="shared" si="38"/>
        <v>4061561.5353000001</v>
      </c>
      <c r="Z179" s="65">
        <v>242125006.30829999</v>
      </c>
      <c r="AA179" s="70">
        <f t="shared" si="41"/>
        <v>527577715.09320003</v>
      </c>
    </row>
    <row r="180" spans="1:28" ht="24.9" customHeight="1">
      <c r="A180" s="180"/>
      <c r="B180" s="182"/>
      <c r="C180" s="61">
        <v>26</v>
      </c>
      <c r="D180" s="65" t="s">
        <v>479</v>
      </c>
      <c r="E180" s="65">
        <v>188976322.15000001</v>
      </c>
      <c r="F180" s="65">
        <v>0</v>
      </c>
      <c r="G180" s="65">
        <v>5994735.5099999998</v>
      </c>
      <c r="H180" s="65">
        <v>7965621.6169999996</v>
      </c>
      <c r="I180" s="65">
        <v>5849131.7297999999</v>
      </c>
      <c r="J180" s="65">
        <v>0</v>
      </c>
      <c r="K180" s="65">
        <f t="shared" si="40"/>
        <v>5849131.7297999999</v>
      </c>
      <c r="L180" s="65">
        <v>189450276.86829999</v>
      </c>
      <c r="M180" s="70">
        <f t="shared" si="35"/>
        <v>398236087.87510002</v>
      </c>
      <c r="N180" s="69"/>
      <c r="O180" s="182"/>
      <c r="P180" s="71">
        <v>23</v>
      </c>
      <c r="Q180" s="182"/>
      <c r="R180" s="65" t="s">
        <v>480</v>
      </c>
      <c r="S180" s="65">
        <v>191932936.91999999</v>
      </c>
      <c r="T180" s="65">
        <v>0</v>
      </c>
      <c r="U180" s="65">
        <v>6088525.7000000002</v>
      </c>
      <c r="V180" s="65">
        <v>10267740.530300001</v>
      </c>
      <c r="W180" s="65">
        <v>5940643.8783999998</v>
      </c>
      <c r="X180" s="65">
        <f t="shared" si="43"/>
        <v>2970321.9391999999</v>
      </c>
      <c r="Y180" s="65">
        <f t="shared" si="38"/>
        <v>2970321.9391999999</v>
      </c>
      <c r="Z180" s="65">
        <v>233739974.98750001</v>
      </c>
      <c r="AA180" s="70">
        <f t="shared" si="41"/>
        <v>444999500.07700002</v>
      </c>
    </row>
    <row r="181" spans="1:28" ht="24.9" customHeight="1">
      <c r="A181" s="180"/>
      <c r="B181" s="183"/>
      <c r="C181" s="61">
        <v>27</v>
      </c>
      <c r="D181" s="65" t="s">
        <v>481</v>
      </c>
      <c r="E181" s="65">
        <v>183281673.63999999</v>
      </c>
      <c r="F181" s="65">
        <v>0</v>
      </c>
      <c r="G181" s="65">
        <v>5814089.0099999998</v>
      </c>
      <c r="H181" s="65">
        <v>8012787.3307999996</v>
      </c>
      <c r="I181" s="65">
        <v>5672872.8794999998</v>
      </c>
      <c r="J181" s="65">
        <v>0</v>
      </c>
      <c r="K181" s="65">
        <f t="shared" si="40"/>
        <v>5672872.8794999998</v>
      </c>
      <c r="L181" s="65">
        <v>190571784.82890001</v>
      </c>
      <c r="M181" s="70">
        <f t="shared" si="35"/>
        <v>393353207.68919998</v>
      </c>
      <c r="N181" s="69"/>
      <c r="O181" s="182"/>
      <c r="P181" s="71">
        <v>24</v>
      </c>
      <c r="Q181" s="182"/>
      <c r="R181" s="65" t="s">
        <v>482</v>
      </c>
      <c r="S181" s="65">
        <v>156202945.63999999</v>
      </c>
      <c r="T181" s="65">
        <v>0</v>
      </c>
      <c r="U181" s="65">
        <v>4955093.5</v>
      </c>
      <c r="V181" s="65">
        <v>7775824.8976999996</v>
      </c>
      <c r="W181" s="65">
        <v>4834741.1742000002</v>
      </c>
      <c r="X181" s="65">
        <f t="shared" si="43"/>
        <v>2417370.5871000001</v>
      </c>
      <c r="Y181" s="65">
        <f t="shared" si="38"/>
        <v>2417370.5871000001</v>
      </c>
      <c r="Z181" s="65">
        <v>174487119.5361</v>
      </c>
      <c r="AA181" s="70">
        <f t="shared" si="41"/>
        <v>345838354.1609</v>
      </c>
    </row>
    <row r="182" spans="1:28" ht="24.9" customHeight="1">
      <c r="A182" s="61"/>
      <c r="B182" s="173" t="s">
        <v>483</v>
      </c>
      <c r="C182" s="174"/>
      <c r="D182" s="66"/>
      <c r="E182" s="66">
        <f t="shared" ref="E182:M182" si="44">SUM(E155:E181)</f>
        <v>5662306707.7700005</v>
      </c>
      <c r="F182" s="66">
        <f t="shared" si="44"/>
        <v>0</v>
      </c>
      <c r="G182" s="66">
        <f t="shared" si="44"/>
        <v>179620551.03</v>
      </c>
      <c r="H182" s="66">
        <f t="shared" si="44"/>
        <v>242356343.61199999</v>
      </c>
      <c r="I182" s="66">
        <f t="shared" si="44"/>
        <v>175257817.76350001</v>
      </c>
      <c r="J182" s="66">
        <f t="shared" si="44"/>
        <v>0</v>
      </c>
      <c r="K182" s="66">
        <f t="shared" si="44"/>
        <v>175257817.76350001</v>
      </c>
      <c r="L182" s="66">
        <f t="shared" si="44"/>
        <v>5763930678.5928001</v>
      </c>
      <c r="M182" s="66">
        <f t="shared" si="44"/>
        <v>12023472098.768299</v>
      </c>
      <c r="N182" s="69"/>
      <c r="O182" s="183"/>
      <c r="P182" s="71">
        <v>25</v>
      </c>
      <c r="Q182" s="183"/>
      <c r="R182" s="65" t="s">
        <v>484</v>
      </c>
      <c r="S182" s="65">
        <v>174117970.22</v>
      </c>
      <c r="T182" s="65">
        <v>0</v>
      </c>
      <c r="U182" s="65">
        <v>5523396.6200000001</v>
      </c>
      <c r="V182" s="65">
        <v>7742838.8684</v>
      </c>
      <c r="W182" s="65">
        <v>5389241.0051999995</v>
      </c>
      <c r="X182" s="65">
        <f t="shared" si="43"/>
        <v>2694620.5025999998</v>
      </c>
      <c r="Y182" s="65">
        <f t="shared" si="38"/>
        <v>2694620.5025999998</v>
      </c>
      <c r="Z182" s="65">
        <v>173702776.59779999</v>
      </c>
      <c r="AA182" s="70">
        <f t="shared" si="41"/>
        <v>363781602.80879998</v>
      </c>
    </row>
    <row r="183" spans="1:28" ht="24.9" customHeight="1">
      <c r="A183" s="180">
        <v>9</v>
      </c>
      <c r="B183" s="181" t="s">
        <v>485</v>
      </c>
      <c r="C183" s="61">
        <v>1</v>
      </c>
      <c r="D183" s="65" t="s">
        <v>486</v>
      </c>
      <c r="E183" s="65">
        <v>194302916.68000001</v>
      </c>
      <c r="F183" s="65">
        <v>0</v>
      </c>
      <c r="G183" s="65">
        <v>6163706.5499999998</v>
      </c>
      <c r="H183" s="65">
        <v>9056732.0643000007</v>
      </c>
      <c r="I183" s="65">
        <v>6013998.6968999999</v>
      </c>
      <c r="J183" s="65">
        <f t="shared" ref="J183:J200" si="45">I183/2</f>
        <v>3006999.3484499999</v>
      </c>
      <c r="K183" s="65">
        <f t="shared" ref="K183:K200" si="46">I183-J183</f>
        <v>3006999.3484499999</v>
      </c>
      <c r="L183" s="65">
        <v>200849466.07969999</v>
      </c>
      <c r="M183" s="70">
        <f t="shared" si="35"/>
        <v>413379820.72245002</v>
      </c>
      <c r="N183" s="69"/>
      <c r="O183" s="61"/>
      <c r="P183" s="173" t="s">
        <v>487</v>
      </c>
      <c r="Q183" s="175"/>
      <c r="R183" s="66"/>
      <c r="S183" s="66">
        <f t="shared" ref="S183:X183" si="47">SUM(S158:S182)</f>
        <v>5319249529.9899998</v>
      </c>
      <c r="T183" s="65">
        <v>0</v>
      </c>
      <c r="U183" s="66">
        <f t="shared" si="47"/>
        <v>168738039.27000001</v>
      </c>
      <c r="V183" s="66">
        <f t="shared" si="47"/>
        <v>229266950.4152</v>
      </c>
      <c r="W183" s="66">
        <f t="shared" si="47"/>
        <v>164639627.07749999</v>
      </c>
      <c r="X183" s="66">
        <f t="shared" si="47"/>
        <v>82319813.538749993</v>
      </c>
      <c r="Y183" s="66">
        <f t="shared" si="38"/>
        <v>82319813.538749993</v>
      </c>
      <c r="Z183" s="66">
        <f>SUM(Z158:Z182)</f>
        <v>5191349621.9570999</v>
      </c>
      <c r="AA183" s="66">
        <f>SUM(AA158:AA182)</f>
        <v>10990923955.171101</v>
      </c>
      <c r="AB183" s="79"/>
    </row>
    <row r="184" spans="1:28" ht="24.9" customHeight="1">
      <c r="A184" s="180"/>
      <c r="B184" s="182"/>
      <c r="C184" s="61">
        <v>2</v>
      </c>
      <c r="D184" s="65" t="s">
        <v>488</v>
      </c>
      <c r="E184" s="65">
        <v>244236409.09</v>
      </c>
      <c r="F184" s="65">
        <v>0</v>
      </c>
      <c r="G184" s="65">
        <v>7747704.3600000003</v>
      </c>
      <c r="H184" s="65">
        <v>9175170.8284000009</v>
      </c>
      <c r="I184" s="65">
        <v>7559523.4035</v>
      </c>
      <c r="J184" s="65">
        <f t="shared" si="45"/>
        <v>3779761.70175</v>
      </c>
      <c r="K184" s="65">
        <f t="shared" si="46"/>
        <v>3779761.70175</v>
      </c>
      <c r="L184" s="65">
        <v>203665707.07839999</v>
      </c>
      <c r="M184" s="70">
        <f t="shared" si="35"/>
        <v>468604753.05855</v>
      </c>
      <c r="N184" s="69"/>
      <c r="O184" s="181">
        <v>27</v>
      </c>
      <c r="P184" s="71">
        <v>1</v>
      </c>
      <c r="Q184" s="181" t="s">
        <v>114</v>
      </c>
      <c r="R184" s="65" t="s">
        <v>489</v>
      </c>
      <c r="S184" s="65">
        <v>195484813.34999999</v>
      </c>
      <c r="T184" s="65">
        <v>0</v>
      </c>
      <c r="U184" s="65">
        <v>6201198.8600000003</v>
      </c>
      <c r="V184" s="65">
        <v>11347074.8696</v>
      </c>
      <c r="W184" s="65">
        <v>6050580.3662</v>
      </c>
      <c r="X184" s="65">
        <v>0</v>
      </c>
      <c r="Y184" s="65">
        <f t="shared" si="38"/>
        <v>6050580.3662</v>
      </c>
      <c r="Z184" s="65">
        <v>237714514.02500001</v>
      </c>
      <c r="AA184" s="70">
        <f t="shared" si="41"/>
        <v>456798181.47079998</v>
      </c>
    </row>
    <row r="185" spans="1:28" ht="24.9" customHeight="1">
      <c r="A185" s="180"/>
      <c r="B185" s="182"/>
      <c r="C185" s="61">
        <v>3</v>
      </c>
      <c r="D185" s="65" t="s">
        <v>490</v>
      </c>
      <c r="E185" s="65">
        <v>233806163.68000001</v>
      </c>
      <c r="F185" s="65">
        <v>0</v>
      </c>
      <c r="G185" s="65">
        <v>7416834.54</v>
      </c>
      <c r="H185" s="65">
        <v>11427998.625299999</v>
      </c>
      <c r="I185" s="65">
        <v>7236689.9464999996</v>
      </c>
      <c r="J185" s="65">
        <f t="shared" si="45"/>
        <v>3618344.9732499998</v>
      </c>
      <c r="K185" s="65">
        <f t="shared" si="46"/>
        <v>3618344.9732499998</v>
      </c>
      <c r="L185" s="65">
        <v>257233523.76539999</v>
      </c>
      <c r="M185" s="70">
        <f t="shared" si="35"/>
        <v>513502865.58394998</v>
      </c>
      <c r="N185" s="69"/>
      <c r="O185" s="182"/>
      <c r="P185" s="71">
        <v>2</v>
      </c>
      <c r="Q185" s="182"/>
      <c r="R185" s="65" t="s">
        <v>491</v>
      </c>
      <c r="S185" s="65">
        <v>201808158.46000001</v>
      </c>
      <c r="T185" s="65">
        <v>0</v>
      </c>
      <c r="U185" s="65">
        <v>6401788.9699999997</v>
      </c>
      <c r="V185" s="65">
        <v>12263959.1119</v>
      </c>
      <c r="W185" s="65">
        <v>6246298.4230000004</v>
      </c>
      <c r="X185" s="65">
        <v>0</v>
      </c>
      <c r="Y185" s="65">
        <f t="shared" si="38"/>
        <v>6246298.4230000004</v>
      </c>
      <c r="Z185" s="65">
        <v>259516219.01390001</v>
      </c>
      <c r="AA185" s="70">
        <f t="shared" si="41"/>
        <v>486236423.9788</v>
      </c>
    </row>
    <row r="186" spans="1:28" ht="24.9" customHeight="1">
      <c r="A186" s="180"/>
      <c r="B186" s="182"/>
      <c r="C186" s="61">
        <v>4</v>
      </c>
      <c r="D186" s="65" t="s">
        <v>492</v>
      </c>
      <c r="E186" s="65">
        <v>150855830.93000001</v>
      </c>
      <c r="F186" s="65">
        <v>0</v>
      </c>
      <c r="G186" s="65">
        <v>4785471.5199999996</v>
      </c>
      <c r="H186" s="65">
        <v>6951002.1030999999</v>
      </c>
      <c r="I186" s="65">
        <v>4669239.0735999998</v>
      </c>
      <c r="J186" s="65">
        <f t="shared" si="45"/>
        <v>2334619.5367999999</v>
      </c>
      <c r="K186" s="65">
        <f t="shared" si="46"/>
        <v>2334619.5367999999</v>
      </c>
      <c r="L186" s="65">
        <v>150779346.77720001</v>
      </c>
      <c r="M186" s="70">
        <f t="shared" si="35"/>
        <v>315706270.8671</v>
      </c>
      <c r="N186" s="69"/>
      <c r="O186" s="182"/>
      <c r="P186" s="71">
        <v>3</v>
      </c>
      <c r="Q186" s="182"/>
      <c r="R186" s="65" t="s">
        <v>493</v>
      </c>
      <c r="S186" s="65">
        <v>310185820.31999999</v>
      </c>
      <c r="T186" s="65">
        <v>0</v>
      </c>
      <c r="U186" s="65">
        <v>9839761.5800000001</v>
      </c>
      <c r="V186" s="65">
        <v>17439206.750700001</v>
      </c>
      <c r="W186" s="65">
        <v>9600767.4568000007</v>
      </c>
      <c r="X186" s="65">
        <v>0</v>
      </c>
      <c r="Y186" s="65">
        <f t="shared" si="38"/>
        <v>9600767.4568000007</v>
      </c>
      <c r="Z186" s="65">
        <v>382573435.01959997</v>
      </c>
      <c r="AA186" s="70">
        <f t="shared" si="41"/>
        <v>729638991.12709999</v>
      </c>
    </row>
    <row r="187" spans="1:28" ht="24.9" customHeight="1">
      <c r="A187" s="180"/>
      <c r="B187" s="182"/>
      <c r="C187" s="61">
        <v>5</v>
      </c>
      <c r="D187" s="65" t="s">
        <v>494</v>
      </c>
      <c r="E187" s="65">
        <v>180208090.25</v>
      </c>
      <c r="F187" s="65">
        <v>0</v>
      </c>
      <c r="G187" s="65">
        <v>5716588.3300000001</v>
      </c>
      <c r="H187" s="65">
        <v>8326581.3408000004</v>
      </c>
      <c r="I187" s="65">
        <v>5577740.3575999998</v>
      </c>
      <c r="J187" s="65">
        <f t="shared" si="45"/>
        <v>2788870.1787999999</v>
      </c>
      <c r="K187" s="65">
        <f t="shared" si="46"/>
        <v>2788870.1787999999</v>
      </c>
      <c r="L187" s="65">
        <v>183487917.111</v>
      </c>
      <c r="M187" s="70">
        <f t="shared" si="35"/>
        <v>380528047.21060002</v>
      </c>
      <c r="N187" s="69"/>
      <c r="O187" s="182"/>
      <c r="P187" s="71">
        <v>4</v>
      </c>
      <c r="Q187" s="182"/>
      <c r="R187" s="65" t="s">
        <v>495</v>
      </c>
      <c r="S187" s="65">
        <v>203949780.81</v>
      </c>
      <c r="T187" s="65">
        <v>0</v>
      </c>
      <c r="U187" s="65">
        <v>6469725.8399999999</v>
      </c>
      <c r="V187" s="65">
        <v>10981755.999399999</v>
      </c>
      <c r="W187" s="65">
        <v>6312585.1993000004</v>
      </c>
      <c r="X187" s="65">
        <v>0</v>
      </c>
      <c r="Y187" s="65">
        <f t="shared" si="38"/>
        <v>6312585.1993000004</v>
      </c>
      <c r="Z187" s="65">
        <v>229027949.3883</v>
      </c>
      <c r="AA187" s="70">
        <f t="shared" si="41"/>
        <v>456741797.23699999</v>
      </c>
    </row>
    <row r="188" spans="1:28" ht="24.9" customHeight="1">
      <c r="A188" s="180"/>
      <c r="B188" s="182"/>
      <c r="C188" s="61">
        <v>6</v>
      </c>
      <c r="D188" s="65" t="s">
        <v>496</v>
      </c>
      <c r="E188" s="65">
        <v>207316041.11000001</v>
      </c>
      <c r="F188" s="65">
        <v>0</v>
      </c>
      <c r="G188" s="65">
        <v>6576510.8600000003</v>
      </c>
      <c r="H188" s="65">
        <v>9513422.7978000008</v>
      </c>
      <c r="I188" s="65">
        <v>6416776.5588999996</v>
      </c>
      <c r="J188" s="65">
        <f t="shared" si="45"/>
        <v>3208388.2794499998</v>
      </c>
      <c r="K188" s="65">
        <f t="shared" si="46"/>
        <v>3208388.2794499998</v>
      </c>
      <c r="L188" s="65">
        <v>211708674.01719999</v>
      </c>
      <c r="M188" s="70">
        <f t="shared" si="35"/>
        <v>438323037.06445003</v>
      </c>
      <c r="N188" s="69"/>
      <c r="O188" s="182"/>
      <c r="P188" s="71">
        <v>5</v>
      </c>
      <c r="Q188" s="182"/>
      <c r="R188" s="65" t="s">
        <v>497</v>
      </c>
      <c r="S188" s="65">
        <v>182775442.12</v>
      </c>
      <c r="T188" s="65">
        <v>0</v>
      </c>
      <c r="U188" s="65">
        <v>5798030.2599999998</v>
      </c>
      <c r="V188" s="65">
        <v>10738697.1028</v>
      </c>
      <c r="W188" s="65">
        <v>5657204.1714000003</v>
      </c>
      <c r="X188" s="65">
        <v>0</v>
      </c>
      <c r="Y188" s="65">
        <f t="shared" si="38"/>
        <v>5657204.1714000003</v>
      </c>
      <c r="Z188" s="65">
        <v>223248486.60179999</v>
      </c>
      <c r="AA188" s="70">
        <f t="shared" si="41"/>
        <v>428217860.25599998</v>
      </c>
    </row>
    <row r="189" spans="1:28" ht="24.9" customHeight="1">
      <c r="A189" s="180"/>
      <c r="B189" s="182"/>
      <c r="C189" s="61">
        <v>7</v>
      </c>
      <c r="D189" s="65" t="s">
        <v>498</v>
      </c>
      <c r="E189" s="65">
        <v>237676909.25999999</v>
      </c>
      <c r="F189" s="65">
        <v>0</v>
      </c>
      <c r="G189" s="65">
        <v>7539622.9199999999</v>
      </c>
      <c r="H189" s="65">
        <v>9831070.2059000004</v>
      </c>
      <c r="I189" s="65">
        <v>7356495.9654000001</v>
      </c>
      <c r="J189" s="65">
        <f t="shared" si="45"/>
        <v>3678247.9827000001</v>
      </c>
      <c r="K189" s="65">
        <f t="shared" si="46"/>
        <v>3678247.9827000001</v>
      </c>
      <c r="L189" s="65">
        <v>219261704.99239999</v>
      </c>
      <c r="M189" s="70">
        <f t="shared" si="35"/>
        <v>477987555.361</v>
      </c>
      <c r="N189" s="69"/>
      <c r="O189" s="182"/>
      <c r="P189" s="71">
        <v>6</v>
      </c>
      <c r="Q189" s="182"/>
      <c r="R189" s="65" t="s">
        <v>499</v>
      </c>
      <c r="S189" s="65">
        <v>139032671.21000001</v>
      </c>
      <c r="T189" s="65">
        <v>0</v>
      </c>
      <c r="U189" s="65">
        <v>4410415.46</v>
      </c>
      <c r="V189" s="65">
        <v>8609047.1191000007</v>
      </c>
      <c r="W189" s="65">
        <v>4303292.6001000004</v>
      </c>
      <c r="X189" s="65">
        <v>0</v>
      </c>
      <c r="Y189" s="65">
        <f t="shared" si="38"/>
        <v>4303292.6001000004</v>
      </c>
      <c r="Z189" s="65">
        <v>172609596.18509999</v>
      </c>
      <c r="AA189" s="70">
        <f t="shared" si="41"/>
        <v>328965022.57429999</v>
      </c>
    </row>
    <row r="190" spans="1:28" ht="24.9" customHeight="1">
      <c r="A190" s="180"/>
      <c r="B190" s="182"/>
      <c r="C190" s="61">
        <v>8</v>
      </c>
      <c r="D190" s="65" t="s">
        <v>500</v>
      </c>
      <c r="E190" s="65">
        <v>188276700.13</v>
      </c>
      <c r="F190" s="65">
        <v>0</v>
      </c>
      <c r="G190" s="65">
        <v>5972542</v>
      </c>
      <c r="H190" s="65">
        <v>9704651.8572000004</v>
      </c>
      <c r="I190" s="65">
        <v>5827477.2638999997</v>
      </c>
      <c r="J190" s="65">
        <f t="shared" si="45"/>
        <v>2913738.6319499998</v>
      </c>
      <c r="K190" s="65">
        <f t="shared" si="46"/>
        <v>2913738.6319499998</v>
      </c>
      <c r="L190" s="65">
        <v>216255725.1568</v>
      </c>
      <c r="M190" s="70">
        <f t="shared" si="35"/>
        <v>423123357.77595001</v>
      </c>
      <c r="N190" s="69"/>
      <c r="O190" s="182"/>
      <c r="P190" s="71">
        <v>7</v>
      </c>
      <c r="Q190" s="182"/>
      <c r="R190" s="65" t="s">
        <v>501</v>
      </c>
      <c r="S190" s="65">
        <v>304130148.08999997</v>
      </c>
      <c r="T190" s="65">
        <v>0</v>
      </c>
      <c r="U190" s="65">
        <v>4296524.03</v>
      </c>
      <c r="V190" s="65">
        <v>8698115.0177999996</v>
      </c>
      <c r="W190" s="65">
        <v>4192167.4372999999</v>
      </c>
      <c r="X190" s="65">
        <v>0</v>
      </c>
      <c r="Y190" s="65">
        <f t="shared" si="38"/>
        <v>4192167.4372999999</v>
      </c>
      <c r="Z190" s="65">
        <v>174727455.7374</v>
      </c>
      <c r="AA190" s="70">
        <f t="shared" si="41"/>
        <v>496044410.3125</v>
      </c>
    </row>
    <row r="191" spans="1:28" ht="24.9" customHeight="1">
      <c r="A191" s="180"/>
      <c r="B191" s="182"/>
      <c r="C191" s="61">
        <v>9</v>
      </c>
      <c r="D191" s="65" t="s">
        <v>502</v>
      </c>
      <c r="E191" s="65">
        <v>200679755.31</v>
      </c>
      <c r="F191" s="65">
        <v>0</v>
      </c>
      <c r="G191" s="65">
        <v>6365993.5899999999</v>
      </c>
      <c r="H191" s="65">
        <v>9933886.9663999993</v>
      </c>
      <c r="I191" s="65">
        <v>6211372.4669000003</v>
      </c>
      <c r="J191" s="65">
        <f t="shared" si="45"/>
        <v>3105686.2334500002</v>
      </c>
      <c r="K191" s="65">
        <f t="shared" si="46"/>
        <v>3105686.2334500002</v>
      </c>
      <c r="L191" s="65">
        <v>221706485.4513</v>
      </c>
      <c r="M191" s="70">
        <f t="shared" si="35"/>
        <v>441791807.55115002</v>
      </c>
      <c r="N191" s="69"/>
      <c r="O191" s="182"/>
      <c r="P191" s="71">
        <v>8</v>
      </c>
      <c r="Q191" s="182"/>
      <c r="R191" s="65" t="s">
        <v>503</v>
      </c>
      <c r="S191" s="65">
        <v>180995256.06</v>
      </c>
      <c r="T191" s="65">
        <v>0</v>
      </c>
      <c r="U191" s="65">
        <v>9647662.6199999992</v>
      </c>
      <c r="V191" s="65">
        <v>17406838.858100001</v>
      </c>
      <c r="W191" s="65">
        <v>9413334.3213999998</v>
      </c>
      <c r="X191" s="65">
        <v>0</v>
      </c>
      <c r="Y191" s="65">
        <f t="shared" si="38"/>
        <v>9413334.3213999998</v>
      </c>
      <c r="Z191" s="65">
        <v>381803790.16030002</v>
      </c>
      <c r="AA191" s="70">
        <f t="shared" si="41"/>
        <v>599266882.01979995</v>
      </c>
    </row>
    <row r="192" spans="1:28" ht="24.9" customHeight="1">
      <c r="A192" s="180"/>
      <c r="B192" s="182"/>
      <c r="C192" s="61">
        <v>10</v>
      </c>
      <c r="D192" s="65" t="s">
        <v>504</v>
      </c>
      <c r="E192" s="65">
        <v>157140069.16999999</v>
      </c>
      <c r="F192" s="65">
        <v>0</v>
      </c>
      <c r="G192" s="65">
        <v>4984821.08</v>
      </c>
      <c r="H192" s="65">
        <v>7846569.9902999997</v>
      </c>
      <c r="I192" s="65">
        <v>4863746.7072999999</v>
      </c>
      <c r="J192" s="65">
        <f t="shared" si="45"/>
        <v>2431873.3536499999</v>
      </c>
      <c r="K192" s="65">
        <f t="shared" si="46"/>
        <v>2431873.3536499999</v>
      </c>
      <c r="L192" s="65">
        <v>172074190.74180001</v>
      </c>
      <c r="M192" s="70">
        <f t="shared" si="35"/>
        <v>344477524.33574998</v>
      </c>
      <c r="N192" s="69"/>
      <c r="O192" s="182"/>
      <c r="P192" s="71">
        <v>9</v>
      </c>
      <c r="Q192" s="182"/>
      <c r="R192" s="65" t="s">
        <v>505</v>
      </c>
      <c r="S192" s="65">
        <v>226135874.53999999</v>
      </c>
      <c r="T192" s="65">
        <v>0</v>
      </c>
      <c r="U192" s="65">
        <v>5741558.9299999997</v>
      </c>
      <c r="V192" s="65">
        <v>9640024.4363000002</v>
      </c>
      <c r="W192" s="65">
        <v>5602104.4496999998</v>
      </c>
      <c r="X192" s="65">
        <v>0</v>
      </c>
      <c r="Y192" s="65">
        <f t="shared" si="38"/>
        <v>5602104.4496999998</v>
      </c>
      <c r="Z192" s="65">
        <v>197124210.22400001</v>
      </c>
      <c r="AA192" s="70">
        <f t="shared" si="41"/>
        <v>444243772.57999998</v>
      </c>
    </row>
    <row r="193" spans="1:27" ht="24.9" customHeight="1">
      <c r="A193" s="180"/>
      <c r="B193" s="182"/>
      <c r="C193" s="61">
        <v>11</v>
      </c>
      <c r="D193" s="65" t="s">
        <v>506</v>
      </c>
      <c r="E193" s="65">
        <v>214415408.63</v>
      </c>
      <c r="F193" s="65">
        <v>0</v>
      </c>
      <c r="G193" s="65">
        <v>6801718.0700000003</v>
      </c>
      <c r="H193" s="65">
        <v>9386049.1467000004</v>
      </c>
      <c r="I193" s="65">
        <v>6636513.801</v>
      </c>
      <c r="J193" s="65">
        <f t="shared" si="45"/>
        <v>3318256.9005</v>
      </c>
      <c r="K193" s="65">
        <f t="shared" si="46"/>
        <v>3318256.9005</v>
      </c>
      <c r="L193" s="65">
        <v>208679978.96880001</v>
      </c>
      <c r="M193" s="70">
        <f t="shared" si="35"/>
        <v>442601411.71600002</v>
      </c>
      <c r="N193" s="69"/>
      <c r="O193" s="182"/>
      <c r="P193" s="71">
        <v>10</v>
      </c>
      <c r="Q193" s="182"/>
      <c r="R193" s="65" t="s">
        <v>507</v>
      </c>
      <c r="S193" s="65">
        <v>142135566.81999999</v>
      </c>
      <c r="T193" s="65">
        <v>0</v>
      </c>
      <c r="U193" s="65">
        <v>7173516.46</v>
      </c>
      <c r="V193" s="65">
        <v>12901913.789799999</v>
      </c>
      <c r="W193" s="65">
        <v>6999281.7301000003</v>
      </c>
      <c r="X193" s="65">
        <v>0</v>
      </c>
      <c r="Y193" s="65">
        <f t="shared" si="38"/>
        <v>6999281.7301000003</v>
      </c>
      <c r="Z193" s="65">
        <v>274685527.24309999</v>
      </c>
      <c r="AA193" s="70">
        <f t="shared" si="41"/>
        <v>443895806.04299998</v>
      </c>
    </row>
    <row r="194" spans="1:27" ht="24.9" customHeight="1">
      <c r="A194" s="180"/>
      <c r="B194" s="182"/>
      <c r="C194" s="61">
        <v>12</v>
      </c>
      <c r="D194" s="65" t="s">
        <v>508</v>
      </c>
      <c r="E194" s="65">
        <v>185036170.52000001</v>
      </c>
      <c r="F194" s="65">
        <v>0</v>
      </c>
      <c r="G194" s="65">
        <v>5869745.4299999997</v>
      </c>
      <c r="H194" s="65">
        <v>8410910.1904000007</v>
      </c>
      <c r="I194" s="65">
        <v>5727177.4785000002</v>
      </c>
      <c r="J194" s="65">
        <f t="shared" si="45"/>
        <v>2863588.7392500001</v>
      </c>
      <c r="K194" s="65">
        <f t="shared" si="46"/>
        <v>2863588.7392500001</v>
      </c>
      <c r="L194" s="65">
        <v>185493091.39160001</v>
      </c>
      <c r="M194" s="70">
        <f t="shared" si="35"/>
        <v>387673506.27125001</v>
      </c>
      <c r="N194" s="69"/>
      <c r="O194" s="182"/>
      <c r="P194" s="71">
        <v>11</v>
      </c>
      <c r="Q194" s="182"/>
      <c r="R194" s="65" t="s">
        <v>509</v>
      </c>
      <c r="S194" s="65">
        <v>174463926.16999999</v>
      </c>
      <c r="T194" s="65">
        <v>0</v>
      </c>
      <c r="U194" s="65">
        <v>5534371.0899999999</v>
      </c>
      <c r="V194" s="65">
        <v>10461134.9319</v>
      </c>
      <c r="W194" s="65">
        <v>5399948.9177000001</v>
      </c>
      <c r="X194" s="65">
        <v>0</v>
      </c>
      <c r="Y194" s="65">
        <f t="shared" si="38"/>
        <v>5399948.9177000001</v>
      </c>
      <c r="Z194" s="65">
        <v>216648603.77430001</v>
      </c>
      <c r="AA194" s="70">
        <f t="shared" si="41"/>
        <v>412507984.88389999</v>
      </c>
    </row>
    <row r="195" spans="1:27" ht="24.9" customHeight="1">
      <c r="A195" s="180"/>
      <c r="B195" s="182"/>
      <c r="C195" s="61">
        <v>13</v>
      </c>
      <c r="D195" s="65" t="s">
        <v>510</v>
      </c>
      <c r="E195" s="65">
        <v>203937818.63</v>
      </c>
      <c r="F195" s="65">
        <v>0</v>
      </c>
      <c r="G195" s="65">
        <v>6469346.3700000001</v>
      </c>
      <c r="H195" s="65">
        <v>9574505.9561000001</v>
      </c>
      <c r="I195" s="65">
        <v>6312214.9501</v>
      </c>
      <c r="J195" s="65">
        <f t="shared" si="45"/>
        <v>3156107.47505</v>
      </c>
      <c r="K195" s="65">
        <f t="shared" si="46"/>
        <v>3156107.47505</v>
      </c>
      <c r="L195" s="65">
        <v>213161111.4515</v>
      </c>
      <c r="M195" s="70">
        <f t="shared" si="35"/>
        <v>436298889.88265002</v>
      </c>
      <c r="N195" s="69"/>
      <c r="O195" s="182"/>
      <c r="P195" s="71">
        <v>12</v>
      </c>
      <c r="Q195" s="182"/>
      <c r="R195" s="65" t="s">
        <v>511</v>
      </c>
      <c r="S195" s="65">
        <v>157620525.71000001</v>
      </c>
      <c r="T195" s="65">
        <v>0</v>
      </c>
      <c r="U195" s="65">
        <v>5000062.1900000004</v>
      </c>
      <c r="V195" s="65">
        <v>9799972.0255999994</v>
      </c>
      <c r="W195" s="65">
        <v>4878617.6370000001</v>
      </c>
      <c r="X195" s="65">
        <v>0</v>
      </c>
      <c r="Y195" s="65">
        <f t="shared" si="38"/>
        <v>4878617.6370000001</v>
      </c>
      <c r="Z195" s="65">
        <v>200927449.4914</v>
      </c>
      <c r="AA195" s="70">
        <f t="shared" si="41"/>
        <v>378226627.05400002</v>
      </c>
    </row>
    <row r="196" spans="1:27" ht="24.9" customHeight="1">
      <c r="A196" s="180"/>
      <c r="B196" s="182"/>
      <c r="C196" s="61">
        <v>14</v>
      </c>
      <c r="D196" s="65" t="s">
        <v>512</v>
      </c>
      <c r="E196" s="65">
        <v>193075360.03999999</v>
      </c>
      <c r="F196" s="65">
        <v>0</v>
      </c>
      <c r="G196" s="65">
        <v>6124765.8200000003</v>
      </c>
      <c r="H196" s="65">
        <v>9343397.7050000001</v>
      </c>
      <c r="I196" s="65">
        <v>5976003.7757999999</v>
      </c>
      <c r="J196" s="65">
        <f t="shared" si="45"/>
        <v>2988001.8879</v>
      </c>
      <c r="K196" s="65">
        <f t="shared" si="46"/>
        <v>2988001.8879</v>
      </c>
      <c r="L196" s="65">
        <v>207665811.5239</v>
      </c>
      <c r="M196" s="70">
        <f t="shared" si="35"/>
        <v>419197336.97680002</v>
      </c>
      <c r="N196" s="69"/>
      <c r="O196" s="182"/>
      <c r="P196" s="71">
        <v>13</v>
      </c>
      <c r="Q196" s="182"/>
      <c r="R196" s="65" t="s">
        <v>513</v>
      </c>
      <c r="S196" s="65">
        <v>163402884.46000001</v>
      </c>
      <c r="T196" s="65">
        <v>0</v>
      </c>
      <c r="U196" s="65">
        <v>4508845.9800000004</v>
      </c>
      <c r="V196" s="65">
        <v>8842777.7688999996</v>
      </c>
      <c r="W196" s="65">
        <v>4399332.3841000004</v>
      </c>
      <c r="X196" s="65">
        <v>0</v>
      </c>
      <c r="Y196" s="65">
        <f t="shared" si="38"/>
        <v>4399332.3841000004</v>
      </c>
      <c r="Z196" s="65">
        <v>178167251.59900001</v>
      </c>
      <c r="AA196" s="70">
        <f t="shared" si="41"/>
        <v>359321092.19199997</v>
      </c>
    </row>
    <row r="197" spans="1:27" ht="24.9" customHeight="1">
      <c r="A197" s="180"/>
      <c r="B197" s="182"/>
      <c r="C197" s="61">
        <v>15</v>
      </c>
      <c r="D197" s="65" t="s">
        <v>514</v>
      </c>
      <c r="E197" s="65">
        <v>219004453.22</v>
      </c>
      <c r="F197" s="65">
        <v>0</v>
      </c>
      <c r="G197" s="65">
        <v>6947292.4400000004</v>
      </c>
      <c r="H197" s="65">
        <v>9949134.3417000007</v>
      </c>
      <c r="I197" s="65">
        <v>6778552.3696999997</v>
      </c>
      <c r="J197" s="65">
        <f t="shared" si="45"/>
        <v>3389276.1848499998</v>
      </c>
      <c r="K197" s="65">
        <f t="shared" si="46"/>
        <v>3389276.1848499998</v>
      </c>
      <c r="L197" s="65">
        <v>222069038.06439999</v>
      </c>
      <c r="M197" s="70">
        <f t="shared" si="35"/>
        <v>461359194.25094998</v>
      </c>
      <c r="N197" s="69"/>
      <c r="O197" s="182"/>
      <c r="P197" s="71">
        <v>14</v>
      </c>
      <c r="Q197" s="182"/>
      <c r="R197" s="65" t="s">
        <v>515</v>
      </c>
      <c r="S197" s="65">
        <v>171151145.05000001</v>
      </c>
      <c r="T197" s="65">
        <v>0</v>
      </c>
      <c r="U197" s="65">
        <v>5183491.05</v>
      </c>
      <c r="V197" s="65">
        <v>9115938.0562999994</v>
      </c>
      <c r="W197" s="65">
        <v>5057591.2653999999</v>
      </c>
      <c r="X197" s="65">
        <v>0</v>
      </c>
      <c r="Y197" s="65">
        <f t="shared" si="38"/>
        <v>5057591.2653999999</v>
      </c>
      <c r="Z197" s="65">
        <v>184662466.2888</v>
      </c>
      <c r="AA197" s="70">
        <f t="shared" si="41"/>
        <v>375170631.7105</v>
      </c>
    </row>
    <row r="198" spans="1:27" ht="24.9" customHeight="1">
      <c r="A198" s="180"/>
      <c r="B198" s="182"/>
      <c r="C198" s="61">
        <v>16</v>
      </c>
      <c r="D198" s="65" t="s">
        <v>516</v>
      </c>
      <c r="E198" s="65">
        <v>205826615.97</v>
      </c>
      <c r="F198" s="65">
        <v>0</v>
      </c>
      <c r="G198" s="65">
        <v>6529263.0899999999</v>
      </c>
      <c r="H198" s="65">
        <v>9564334.7953999992</v>
      </c>
      <c r="I198" s="65">
        <v>6370676.3717</v>
      </c>
      <c r="J198" s="65">
        <f t="shared" si="45"/>
        <v>3185338.18585</v>
      </c>
      <c r="K198" s="65">
        <f t="shared" si="46"/>
        <v>3185338.18585</v>
      </c>
      <c r="L198" s="65">
        <v>212919261.2439</v>
      </c>
      <c r="M198" s="70">
        <f t="shared" si="35"/>
        <v>438024813.28514999</v>
      </c>
      <c r="N198" s="69"/>
      <c r="O198" s="182"/>
      <c r="P198" s="71">
        <v>15</v>
      </c>
      <c r="Q198" s="182"/>
      <c r="R198" s="65" t="s">
        <v>517</v>
      </c>
      <c r="S198" s="65">
        <v>207521278.18000001</v>
      </c>
      <c r="T198" s="65">
        <v>0</v>
      </c>
      <c r="U198" s="65">
        <v>5429282.5499999998</v>
      </c>
      <c r="V198" s="65">
        <v>10393589.434</v>
      </c>
      <c r="W198" s="65">
        <v>5297412.8278999999</v>
      </c>
      <c r="X198" s="65">
        <v>0</v>
      </c>
      <c r="Y198" s="65">
        <f t="shared" si="38"/>
        <v>5297412.8278999999</v>
      </c>
      <c r="Z198" s="65">
        <v>215042504.60600001</v>
      </c>
      <c r="AA198" s="70">
        <f t="shared" si="41"/>
        <v>443684067.59789997</v>
      </c>
    </row>
    <row r="199" spans="1:27" ht="24.9" customHeight="1">
      <c r="A199" s="180"/>
      <c r="B199" s="182"/>
      <c r="C199" s="61">
        <v>17</v>
      </c>
      <c r="D199" s="65" t="s">
        <v>518</v>
      </c>
      <c r="E199" s="65">
        <v>206638031.13999999</v>
      </c>
      <c r="F199" s="65">
        <v>0</v>
      </c>
      <c r="G199" s="65">
        <v>6555002.9199999999</v>
      </c>
      <c r="H199" s="65">
        <v>10024172.407299999</v>
      </c>
      <c r="I199" s="65">
        <v>6395791.0218000002</v>
      </c>
      <c r="J199" s="65">
        <f t="shared" si="45"/>
        <v>3197895.5109000001</v>
      </c>
      <c r="K199" s="65">
        <f t="shared" si="46"/>
        <v>3197895.5109000001</v>
      </c>
      <c r="L199" s="65">
        <v>223853295.76499999</v>
      </c>
      <c r="M199" s="70">
        <f t="shared" ref="M199:M262" si="48">E199+F199+G199+H199+K199+L199</f>
        <v>450268397.7432</v>
      </c>
      <c r="N199" s="69"/>
      <c r="O199" s="182"/>
      <c r="P199" s="71">
        <v>16</v>
      </c>
      <c r="Q199" s="182"/>
      <c r="R199" s="65" t="s">
        <v>519</v>
      </c>
      <c r="S199" s="65">
        <v>174209968.66</v>
      </c>
      <c r="T199" s="65">
        <v>0</v>
      </c>
      <c r="U199" s="65">
        <v>6583021.4199999999</v>
      </c>
      <c r="V199" s="65">
        <v>11862600.991</v>
      </c>
      <c r="W199" s="65">
        <v>6423128.9880999997</v>
      </c>
      <c r="X199" s="65">
        <v>0</v>
      </c>
      <c r="Y199" s="65">
        <f t="shared" si="38"/>
        <v>6423128.9880999997</v>
      </c>
      <c r="Z199" s="65">
        <v>249972711.8371</v>
      </c>
      <c r="AA199" s="70">
        <f t="shared" si="41"/>
        <v>449051431.8962</v>
      </c>
    </row>
    <row r="200" spans="1:27" ht="24.9" customHeight="1">
      <c r="A200" s="180"/>
      <c r="B200" s="183"/>
      <c r="C200" s="61">
        <v>18</v>
      </c>
      <c r="D200" s="65" t="s">
        <v>520</v>
      </c>
      <c r="E200" s="65">
        <v>227878051.25999999</v>
      </c>
      <c r="F200" s="65">
        <v>0</v>
      </c>
      <c r="G200" s="65">
        <v>7228782.0599999996</v>
      </c>
      <c r="H200" s="65">
        <v>10293773.725</v>
      </c>
      <c r="I200" s="65">
        <v>7053204.9994999999</v>
      </c>
      <c r="J200" s="65">
        <f t="shared" si="45"/>
        <v>3526602.49975</v>
      </c>
      <c r="K200" s="65">
        <f t="shared" si="46"/>
        <v>3526602.49975</v>
      </c>
      <c r="L200" s="65">
        <v>230263885.15200001</v>
      </c>
      <c r="M200" s="70">
        <f t="shared" si="48"/>
        <v>479191094.69674999</v>
      </c>
      <c r="N200" s="69"/>
      <c r="O200" s="182"/>
      <c r="P200" s="71">
        <v>17</v>
      </c>
      <c r="Q200" s="182"/>
      <c r="R200" s="65" t="s">
        <v>521</v>
      </c>
      <c r="S200" s="65">
        <v>161910043.28</v>
      </c>
      <c r="T200" s="65">
        <v>0</v>
      </c>
      <c r="U200" s="65">
        <v>5526315.0099999998</v>
      </c>
      <c r="V200" s="65">
        <v>9626032.0660999995</v>
      </c>
      <c r="W200" s="65">
        <v>5392088.5102000004</v>
      </c>
      <c r="X200" s="65">
        <v>0</v>
      </c>
      <c r="Y200" s="65">
        <f t="shared" si="38"/>
        <v>5392088.5102000004</v>
      </c>
      <c r="Z200" s="65">
        <v>196791499.16499999</v>
      </c>
      <c r="AA200" s="70">
        <f t="shared" si="41"/>
        <v>379245978.03130001</v>
      </c>
    </row>
    <row r="201" spans="1:27" ht="24.9" customHeight="1">
      <c r="A201" s="61"/>
      <c r="B201" s="173" t="s">
        <v>522</v>
      </c>
      <c r="C201" s="174"/>
      <c r="D201" s="66"/>
      <c r="E201" s="66">
        <f t="shared" ref="E201:M201" si="49">SUM(E183:E200)</f>
        <v>3650310795.02</v>
      </c>
      <c r="F201" s="66">
        <f t="shared" si="49"/>
        <v>0</v>
      </c>
      <c r="G201" s="66">
        <f t="shared" si="49"/>
        <v>115795711.95</v>
      </c>
      <c r="H201" s="66">
        <f t="shared" si="49"/>
        <v>168313365.04710001</v>
      </c>
      <c r="I201" s="66">
        <f t="shared" si="49"/>
        <v>112983195.2086</v>
      </c>
      <c r="J201" s="66">
        <f t="shared" si="49"/>
        <v>56491597.6043</v>
      </c>
      <c r="K201" s="66">
        <f t="shared" si="49"/>
        <v>56491597.6043</v>
      </c>
      <c r="L201" s="66">
        <f t="shared" si="49"/>
        <v>3741128214.7322998</v>
      </c>
      <c r="M201" s="66">
        <f t="shared" si="49"/>
        <v>7732039684.3536997</v>
      </c>
      <c r="N201" s="69"/>
      <c r="O201" s="182"/>
      <c r="P201" s="71">
        <v>18</v>
      </c>
      <c r="Q201" s="182"/>
      <c r="R201" s="65" t="s">
        <v>523</v>
      </c>
      <c r="S201" s="65">
        <v>153788991.50999999</v>
      </c>
      <c r="T201" s="65">
        <v>0</v>
      </c>
      <c r="U201" s="65">
        <v>5136134.92</v>
      </c>
      <c r="V201" s="65">
        <v>9957091.1704999991</v>
      </c>
      <c r="W201" s="65">
        <v>5011385.3459999999</v>
      </c>
      <c r="X201" s="65">
        <v>0</v>
      </c>
      <c r="Y201" s="65">
        <f t="shared" si="38"/>
        <v>5011385.3459999999</v>
      </c>
      <c r="Z201" s="65">
        <v>204663433.9129</v>
      </c>
      <c r="AA201" s="70">
        <f t="shared" si="41"/>
        <v>378557036.85939997</v>
      </c>
    </row>
    <row r="202" spans="1:27" ht="24.9" customHeight="1">
      <c r="A202" s="180">
        <v>10</v>
      </c>
      <c r="B202" s="181" t="s">
        <v>524</v>
      </c>
      <c r="C202" s="61">
        <v>1</v>
      </c>
      <c r="D202" s="65" t="s">
        <v>525</v>
      </c>
      <c r="E202" s="65">
        <v>159574154.59999999</v>
      </c>
      <c r="F202" s="65">
        <v>0</v>
      </c>
      <c r="G202" s="65">
        <v>5062035.5</v>
      </c>
      <c r="H202" s="65">
        <v>9402272.3881000001</v>
      </c>
      <c r="I202" s="65">
        <v>4939085.7030999996</v>
      </c>
      <c r="J202" s="65">
        <f t="shared" ref="J202:J226" si="50">I202/2</f>
        <v>2469542.8515499998</v>
      </c>
      <c r="K202" s="65">
        <f t="shared" ref="K202:K226" si="51">I202-J202</f>
        <v>2469542.8515499998</v>
      </c>
      <c r="L202" s="80">
        <v>197980208.7013</v>
      </c>
      <c r="M202" s="70">
        <f t="shared" si="48"/>
        <v>374488214.04095</v>
      </c>
      <c r="N202" s="69"/>
      <c r="O202" s="182"/>
      <c r="P202" s="71">
        <v>19</v>
      </c>
      <c r="Q202" s="182"/>
      <c r="R202" s="65" t="s">
        <v>526</v>
      </c>
      <c r="S202" s="65">
        <v>135442390.55000001</v>
      </c>
      <c r="T202" s="65">
        <v>0</v>
      </c>
      <c r="U202" s="65">
        <v>4878517.68</v>
      </c>
      <c r="V202" s="65">
        <v>8942073.0225000009</v>
      </c>
      <c r="W202" s="65">
        <v>4760025.2758999998</v>
      </c>
      <c r="X202" s="65">
        <v>0</v>
      </c>
      <c r="Y202" s="65">
        <f t="shared" si="38"/>
        <v>4760025.2758999998</v>
      </c>
      <c r="Z202" s="65">
        <v>180528297.54769999</v>
      </c>
      <c r="AA202" s="70">
        <f t="shared" si="41"/>
        <v>334551304.07609999</v>
      </c>
    </row>
    <row r="203" spans="1:27" ht="24.9" customHeight="1">
      <c r="A203" s="180"/>
      <c r="B203" s="182"/>
      <c r="C203" s="61">
        <v>2</v>
      </c>
      <c r="D203" s="65" t="s">
        <v>527</v>
      </c>
      <c r="E203" s="65">
        <v>173929497.08000001</v>
      </c>
      <c r="F203" s="65">
        <v>0</v>
      </c>
      <c r="G203" s="65">
        <v>5517417.8499999996</v>
      </c>
      <c r="H203" s="65">
        <v>10074599.2203</v>
      </c>
      <c r="I203" s="65">
        <v>5383407.4478000002</v>
      </c>
      <c r="J203" s="65">
        <f t="shared" si="50"/>
        <v>2691703.7239000001</v>
      </c>
      <c r="K203" s="65">
        <f t="shared" si="51"/>
        <v>2691703.7239000001</v>
      </c>
      <c r="L203" s="80">
        <v>213966819.1972</v>
      </c>
      <c r="M203" s="70">
        <f t="shared" si="48"/>
        <v>406180037.07139999</v>
      </c>
      <c r="N203" s="69"/>
      <c r="O203" s="183"/>
      <c r="P203" s="71">
        <v>20</v>
      </c>
      <c r="Q203" s="183"/>
      <c r="R203" s="65" t="s">
        <v>528</v>
      </c>
      <c r="S203" s="65">
        <v>208588696.84</v>
      </c>
      <c r="T203" s="65">
        <v>0</v>
      </c>
      <c r="U203" s="65">
        <v>6616882.2400000002</v>
      </c>
      <c r="V203" s="65">
        <v>12322663.380000001</v>
      </c>
      <c r="W203" s="65">
        <v>6456167.3722999999</v>
      </c>
      <c r="X203" s="65">
        <v>0</v>
      </c>
      <c r="Y203" s="65">
        <f t="shared" si="38"/>
        <v>6456167.3722999999</v>
      </c>
      <c r="Z203" s="65">
        <v>260912091.11410001</v>
      </c>
      <c r="AA203" s="70">
        <f t="shared" si="41"/>
        <v>494896500.94639999</v>
      </c>
    </row>
    <row r="204" spans="1:27" ht="24.9" customHeight="1">
      <c r="A204" s="180"/>
      <c r="B204" s="182"/>
      <c r="C204" s="61">
        <v>3</v>
      </c>
      <c r="D204" s="65" t="s">
        <v>529</v>
      </c>
      <c r="E204" s="65">
        <v>148681057.83000001</v>
      </c>
      <c r="F204" s="65">
        <v>0</v>
      </c>
      <c r="G204" s="65">
        <v>4716483.04</v>
      </c>
      <c r="H204" s="65">
        <v>9063851.8359999992</v>
      </c>
      <c r="I204" s="65">
        <v>4601926.2259</v>
      </c>
      <c r="J204" s="65">
        <f t="shared" si="50"/>
        <v>2300963.11295</v>
      </c>
      <c r="K204" s="65">
        <f t="shared" si="51"/>
        <v>2300963.11295</v>
      </c>
      <c r="L204" s="80">
        <v>189933233.19549999</v>
      </c>
      <c r="M204" s="70">
        <f t="shared" si="48"/>
        <v>354695589.01445001</v>
      </c>
      <c r="N204" s="69"/>
      <c r="O204" s="61"/>
      <c r="P204" s="174" t="s">
        <v>530</v>
      </c>
      <c r="Q204" s="175"/>
      <c r="R204" s="66"/>
      <c r="S204" s="66">
        <f t="shared" ref="S204:X204" si="52">SUM(S184:S203)</f>
        <v>3794733382.1900001</v>
      </c>
      <c r="T204" s="66">
        <f t="shared" si="52"/>
        <v>0</v>
      </c>
      <c r="U204" s="66">
        <f t="shared" si="52"/>
        <v>120377107.14</v>
      </c>
      <c r="V204" s="66">
        <f t="shared" si="52"/>
        <v>221350505.9023</v>
      </c>
      <c r="W204" s="66">
        <f t="shared" si="52"/>
        <v>117453314.67990001</v>
      </c>
      <c r="X204" s="66">
        <f t="shared" si="52"/>
        <v>0</v>
      </c>
      <c r="Y204" s="66">
        <f t="shared" si="38"/>
        <v>117453314.67990001</v>
      </c>
      <c r="Z204" s="66">
        <f>SUM(Z184:Z203)</f>
        <v>4621347492.9348001</v>
      </c>
      <c r="AA204" s="66">
        <f>SUM(AA184:AA203)</f>
        <v>8875261802.8470001</v>
      </c>
    </row>
    <row r="205" spans="1:27" ht="33.75" customHeight="1">
      <c r="A205" s="180"/>
      <c r="B205" s="182"/>
      <c r="C205" s="61">
        <v>4</v>
      </c>
      <c r="D205" s="65" t="s">
        <v>531</v>
      </c>
      <c r="E205" s="65">
        <v>213681564.55000001</v>
      </c>
      <c r="F205" s="65">
        <v>0</v>
      </c>
      <c r="G205" s="65">
        <v>6778438.96</v>
      </c>
      <c r="H205" s="65">
        <v>11368228.4987</v>
      </c>
      <c r="I205" s="65">
        <v>6613800.1051000003</v>
      </c>
      <c r="J205" s="65">
        <f t="shared" si="50"/>
        <v>3306900.0525500001</v>
      </c>
      <c r="K205" s="65">
        <f t="shared" si="51"/>
        <v>3306900.0525500001</v>
      </c>
      <c r="L205" s="80">
        <v>244726780.5844</v>
      </c>
      <c r="M205" s="70">
        <f t="shared" si="48"/>
        <v>479861912.64565003</v>
      </c>
      <c r="N205" s="69"/>
      <c r="O205" s="181">
        <v>28</v>
      </c>
      <c r="P205" s="71">
        <v>1</v>
      </c>
      <c r="Q205" s="187" t="s">
        <v>115</v>
      </c>
      <c r="R205" s="74" t="s">
        <v>532</v>
      </c>
      <c r="S205" s="65">
        <v>201062734.58000001</v>
      </c>
      <c r="T205" s="65">
        <v>0</v>
      </c>
      <c r="U205" s="65">
        <v>6378142.5199999996</v>
      </c>
      <c r="V205" s="65">
        <v>10072892.464299999</v>
      </c>
      <c r="W205" s="65">
        <v>6223226.3129000003</v>
      </c>
      <c r="X205" s="65">
        <f t="shared" ref="X205:X222" si="53">W205/2</f>
        <v>3111613.1564500001</v>
      </c>
      <c r="Y205" s="65">
        <f t="shared" si="38"/>
        <v>3111613.1564500001</v>
      </c>
      <c r="Z205" s="65">
        <v>221728362.15920001</v>
      </c>
      <c r="AA205" s="70">
        <f t="shared" si="41"/>
        <v>442353744.87994999</v>
      </c>
    </row>
    <row r="206" spans="1:27" ht="24.9" customHeight="1">
      <c r="A206" s="180"/>
      <c r="B206" s="182"/>
      <c r="C206" s="61">
        <v>5</v>
      </c>
      <c r="D206" s="65" t="s">
        <v>533</v>
      </c>
      <c r="E206" s="65">
        <v>194417020.11000001</v>
      </c>
      <c r="F206" s="65">
        <v>0</v>
      </c>
      <c r="G206" s="65">
        <v>6167326.1600000001</v>
      </c>
      <c r="H206" s="65">
        <v>11202005.884</v>
      </c>
      <c r="I206" s="65">
        <v>6017530.3881000001</v>
      </c>
      <c r="J206" s="65">
        <f t="shared" si="50"/>
        <v>3008765.19405</v>
      </c>
      <c r="K206" s="65">
        <f t="shared" si="51"/>
        <v>3008765.19405</v>
      </c>
      <c r="L206" s="80">
        <v>240774333.54629999</v>
      </c>
      <c r="M206" s="70">
        <f t="shared" si="48"/>
        <v>455569450.89434999</v>
      </c>
      <c r="N206" s="69"/>
      <c r="O206" s="182"/>
      <c r="P206" s="71">
        <v>2</v>
      </c>
      <c r="Q206" s="188"/>
      <c r="R206" s="74" t="s">
        <v>534</v>
      </c>
      <c r="S206" s="65">
        <v>212692127.41999999</v>
      </c>
      <c r="T206" s="65">
        <v>0</v>
      </c>
      <c r="U206" s="65">
        <v>6747051.8799999999</v>
      </c>
      <c r="V206" s="65">
        <v>10791860.5305</v>
      </c>
      <c r="W206" s="65">
        <v>6583175.3792000003</v>
      </c>
      <c r="X206" s="65">
        <f t="shared" si="53"/>
        <v>3291587.6896000002</v>
      </c>
      <c r="Y206" s="65">
        <f t="shared" si="38"/>
        <v>3291587.6896000002</v>
      </c>
      <c r="Z206" s="65">
        <v>238824009.5185</v>
      </c>
      <c r="AA206" s="70">
        <f t="shared" si="41"/>
        <v>472346637.03860003</v>
      </c>
    </row>
    <row r="207" spans="1:27" ht="24.9" customHeight="1">
      <c r="A207" s="180"/>
      <c r="B207" s="182"/>
      <c r="C207" s="61">
        <v>6</v>
      </c>
      <c r="D207" s="65" t="s">
        <v>535</v>
      </c>
      <c r="E207" s="65">
        <v>199149271.52000001</v>
      </c>
      <c r="F207" s="65">
        <v>0</v>
      </c>
      <c r="G207" s="65">
        <v>6317443.3600000003</v>
      </c>
      <c r="H207" s="65">
        <v>11254453.857999999</v>
      </c>
      <c r="I207" s="65">
        <v>6164001.4463999998</v>
      </c>
      <c r="J207" s="65">
        <f t="shared" si="50"/>
        <v>3082000.7231999999</v>
      </c>
      <c r="K207" s="65">
        <f t="shared" si="51"/>
        <v>3082000.7231999999</v>
      </c>
      <c r="L207" s="80">
        <v>242021443.2721</v>
      </c>
      <c r="M207" s="70">
        <f t="shared" si="48"/>
        <v>461824612.73329997</v>
      </c>
      <c r="N207" s="69"/>
      <c r="O207" s="182"/>
      <c r="P207" s="71">
        <v>3</v>
      </c>
      <c r="Q207" s="188"/>
      <c r="R207" s="74" t="s">
        <v>536</v>
      </c>
      <c r="S207" s="65">
        <v>160610018.62</v>
      </c>
      <c r="T207" s="65">
        <v>0</v>
      </c>
      <c r="U207" s="65">
        <v>6869054.1699999999</v>
      </c>
      <c r="V207" s="65">
        <v>11085831.424699999</v>
      </c>
      <c r="W207" s="65">
        <v>6702214.4053999996</v>
      </c>
      <c r="X207" s="65">
        <f t="shared" si="53"/>
        <v>3351107.2026999998</v>
      </c>
      <c r="Y207" s="65">
        <f t="shared" si="38"/>
        <v>3351107.2026999998</v>
      </c>
      <c r="Z207" s="65">
        <v>245814059.53169999</v>
      </c>
      <c r="AA207" s="70">
        <f t="shared" si="41"/>
        <v>427730070.94910002</v>
      </c>
    </row>
    <row r="208" spans="1:27" ht="24.9" customHeight="1">
      <c r="A208" s="180"/>
      <c r="B208" s="182"/>
      <c r="C208" s="61">
        <v>7</v>
      </c>
      <c r="D208" s="65" t="s">
        <v>537</v>
      </c>
      <c r="E208" s="65">
        <v>211134975.55000001</v>
      </c>
      <c r="F208" s="65">
        <v>0</v>
      </c>
      <c r="G208" s="65">
        <v>6697655.6699999999</v>
      </c>
      <c r="H208" s="65">
        <v>10881043.014599999</v>
      </c>
      <c r="I208" s="65">
        <v>6534978.9365999997</v>
      </c>
      <c r="J208" s="65">
        <f t="shared" si="50"/>
        <v>3267489.4682999998</v>
      </c>
      <c r="K208" s="65">
        <f t="shared" si="51"/>
        <v>3267489.4682999998</v>
      </c>
      <c r="L208" s="80">
        <v>233142467.4206</v>
      </c>
      <c r="M208" s="70">
        <f t="shared" si="48"/>
        <v>465123631.12349999</v>
      </c>
      <c r="N208" s="69"/>
      <c r="O208" s="182"/>
      <c r="P208" s="71">
        <v>4</v>
      </c>
      <c r="Q208" s="188"/>
      <c r="R208" s="74" t="s">
        <v>538</v>
      </c>
      <c r="S208" s="65">
        <v>216538092.66999999</v>
      </c>
      <c r="T208" s="65">
        <v>0</v>
      </c>
      <c r="U208" s="65">
        <v>5094895.34</v>
      </c>
      <c r="V208" s="65">
        <v>8331188.9052999998</v>
      </c>
      <c r="W208" s="65">
        <v>4971147.4186000004</v>
      </c>
      <c r="X208" s="65">
        <f t="shared" si="53"/>
        <v>2485573.7093000002</v>
      </c>
      <c r="Y208" s="65">
        <f t="shared" ref="Y208:Y271" si="54">W208-X208</f>
        <v>2485573.7093000002</v>
      </c>
      <c r="Z208" s="65">
        <v>180314075.14660001</v>
      </c>
      <c r="AA208" s="70">
        <f t="shared" si="41"/>
        <v>412763825.7712</v>
      </c>
    </row>
    <row r="209" spans="1:27" ht="24.9" customHeight="1">
      <c r="A209" s="180"/>
      <c r="B209" s="182"/>
      <c r="C209" s="61">
        <v>8</v>
      </c>
      <c r="D209" s="65" t="s">
        <v>539</v>
      </c>
      <c r="E209" s="65">
        <v>198575533.36000001</v>
      </c>
      <c r="F209" s="65">
        <v>0</v>
      </c>
      <c r="G209" s="65">
        <v>6299243.1500000004</v>
      </c>
      <c r="H209" s="65">
        <v>10486503.1303</v>
      </c>
      <c r="I209" s="65">
        <v>6146243.2953000003</v>
      </c>
      <c r="J209" s="65">
        <f t="shared" si="50"/>
        <v>3073121.6476500002</v>
      </c>
      <c r="K209" s="65">
        <f t="shared" si="51"/>
        <v>3073121.6476500002</v>
      </c>
      <c r="L209" s="80">
        <v>223761084.50819999</v>
      </c>
      <c r="M209" s="70">
        <f t="shared" si="48"/>
        <v>442195485.79615003</v>
      </c>
      <c r="N209" s="69"/>
      <c r="O209" s="182"/>
      <c r="P209" s="71">
        <v>5</v>
      </c>
      <c r="Q209" s="188"/>
      <c r="R209" s="65" t="s">
        <v>540</v>
      </c>
      <c r="S209" s="65">
        <v>168299862.13999999</v>
      </c>
      <c r="T209" s="65">
        <v>0</v>
      </c>
      <c r="U209" s="65">
        <v>5338833.72</v>
      </c>
      <c r="V209" s="65">
        <v>9252044.2085999995</v>
      </c>
      <c r="W209" s="65">
        <v>5209160.8759000003</v>
      </c>
      <c r="X209" s="65">
        <f t="shared" si="53"/>
        <v>2604580.4379500002</v>
      </c>
      <c r="Y209" s="65">
        <f t="shared" si="54"/>
        <v>2604580.4379500002</v>
      </c>
      <c r="Z209" s="65">
        <v>202210204.15759999</v>
      </c>
      <c r="AA209" s="70">
        <f t="shared" si="41"/>
        <v>387705524.66415</v>
      </c>
    </row>
    <row r="210" spans="1:27" ht="24.9" customHeight="1">
      <c r="A210" s="180"/>
      <c r="B210" s="182"/>
      <c r="C210" s="61">
        <v>9</v>
      </c>
      <c r="D210" s="65" t="s">
        <v>541</v>
      </c>
      <c r="E210" s="65">
        <v>186844943.13999999</v>
      </c>
      <c r="F210" s="65">
        <v>0</v>
      </c>
      <c r="G210" s="65">
        <v>5927123.5899999999</v>
      </c>
      <c r="H210" s="65">
        <v>10141114.4902</v>
      </c>
      <c r="I210" s="65">
        <v>5783162.0017999997</v>
      </c>
      <c r="J210" s="65">
        <f t="shared" si="50"/>
        <v>2891581.0008999999</v>
      </c>
      <c r="K210" s="65">
        <f t="shared" si="51"/>
        <v>2891581.0008999999</v>
      </c>
      <c r="L210" s="80">
        <v>215548421.56740001</v>
      </c>
      <c r="M210" s="70">
        <f t="shared" si="48"/>
        <v>421353183.78850001</v>
      </c>
      <c r="N210" s="69"/>
      <c r="O210" s="182"/>
      <c r="P210" s="71">
        <v>6</v>
      </c>
      <c r="Q210" s="188"/>
      <c r="R210" s="65" t="s">
        <v>542</v>
      </c>
      <c r="S210" s="65">
        <v>258637310.28</v>
      </c>
      <c r="T210" s="65">
        <v>0</v>
      </c>
      <c r="U210" s="65">
        <v>8204531.9299999997</v>
      </c>
      <c r="V210" s="65">
        <v>13403376.2752</v>
      </c>
      <c r="W210" s="65">
        <v>8005255.2663000003</v>
      </c>
      <c r="X210" s="65">
        <f t="shared" si="53"/>
        <v>4002627.6331500001</v>
      </c>
      <c r="Y210" s="65">
        <f t="shared" si="54"/>
        <v>4002627.6331500001</v>
      </c>
      <c r="Z210" s="65">
        <v>300920720.54110003</v>
      </c>
      <c r="AA210" s="70">
        <f t="shared" si="41"/>
        <v>585168566.65945005</v>
      </c>
    </row>
    <row r="211" spans="1:27" ht="24.9" customHeight="1">
      <c r="A211" s="180"/>
      <c r="B211" s="182"/>
      <c r="C211" s="61">
        <v>10</v>
      </c>
      <c r="D211" s="65" t="s">
        <v>543</v>
      </c>
      <c r="E211" s="65">
        <v>208934349.38999999</v>
      </c>
      <c r="F211" s="65">
        <v>0</v>
      </c>
      <c r="G211" s="65">
        <v>6627847.0800000001</v>
      </c>
      <c r="H211" s="65">
        <v>11706255.691</v>
      </c>
      <c r="I211" s="65">
        <v>6466865.8941000002</v>
      </c>
      <c r="J211" s="65">
        <f t="shared" si="50"/>
        <v>3233432.9470500001</v>
      </c>
      <c r="K211" s="65">
        <f t="shared" si="51"/>
        <v>3233432.9470500001</v>
      </c>
      <c r="L211" s="80">
        <v>252764402.76730001</v>
      </c>
      <c r="M211" s="70">
        <f t="shared" si="48"/>
        <v>483266287.87535</v>
      </c>
      <c r="N211" s="69"/>
      <c r="O211" s="182"/>
      <c r="P211" s="71">
        <v>7</v>
      </c>
      <c r="Q211" s="188"/>
      <c r="R211" s="65" t="s">
        <v>544</v>
      </c>
      <c r="S211" s="65">
        <v>182153491.08000001</v>
      </c>
      <c r="T211" s="65">
        <v>0</v>
      </c>
      <c r="U211" s="65">
        <v>5778300.6299999999</v>
      </c>
      <c r="V211" s="65">
        <v>9204035.5809000004</v>
      </c>
      <c r="W211" s="65">
        <v>5637953.7515000002</v>
      </c>
      <c r="X211" s="65">
        <f t="shared" si="53"/>
        <v>2818976.8757500001</v>
      </c>
      <c r="Y211" s="65">
        <f t="shared" si="54"/>
        <v>2818976.8757500001</v>
      </c>
      <c r="Z211" s="65">
        <v>201068653.36210001</v>
      </c>
      <c r="AA211" s="70">
        <f t="shared" si="41"/>
        <v>401023457.52875</v>
      </c>
    </row>
    <row r="212" spans="1:27" ht="24.9" customHeight="1">
      <c r="A212" s="180"/>
      <c r="B212" s="182"/>
      <c r="C212" s="61">
        <v>11</v>
      </c>
      <c r="D212" s="65" t="s">
        <v>545</v>
      </c>
      <c r="E212" s="65">
        <v>175569249.36000001</v>
      </c>
      <c r="F212" s="65">
        <v>0</v>
      </c>
      <c r="G212" s="65">
        <v>5569434.3200000003</v>
      </c>
      <c r="H212" s="65">
        <v>9373426.0023999996</v>
      </c>
      <c r="I212" s="65">
        <v>5434160.5103000002</v>
      </c>
      <c r="J212" s="65">
        <f t="shared" si="50"/>
        <v>2717080.2551500001</v>
      </c>
      <c r="K212" s="65">
        <f t="shared" si="51"/>
        <v>2717080.2551500001</v>
      </c>
      <c r="L212" s="80">
        <v>197294298.35210001</v>
      </c>
      <c r="M212" s="70">
        <f t="shared" si="48"/>
        <v>390523488.28965002</v>
      </c>
      <c r="N212" s="69"/>
      <c r="O212" s="182"/>
      <c r="P212" s="71">
        <v>8</v>
      </c>
      <c r="Q212" s="188"/>
      <c r="R212" s="65" t="s">
        <v>546</v>
      </c>
      <c r="S212" s="65">
        <v>183520476.50999999</v>
      </c>
      <c r="T212" s="65">
        <v>0</v>
      </c>
      <c r="U212" s="65">
        <v>5821664.3499999996</v>
      </c>
      <c r="V212" s="65">
        <v>10090087.907199999</v>
      </c>
      <c r="W212" s="65">
        <v>5680264.2258000001</v>
      </c>
      <c r="X212" s="65">
        <f t="shared" si="53"/>
        <v>2840132.1129000001</v>
      </c>
      <c r="Y212" s="65">
        <f t="shared" si="54"/>
        <v>2840132.1129000001</v>
      </c>
      <c r="Z212" s="65">
        <v>222137235.99079999</v>
      </c>
      <c r="AA212" s="70">
        <f t="shared" si="41"/>
        <v>424409596.87089998</v>
      </c>
    </row>
    <row r="213" spans="1:27" ht="24.9" customHeight="1">
      <c r="A213" s="180"/>
      <c r="B213" s="182"/>
      <c r="C213" s="61">
        <v>12</v>
      </c>
      <c r="D213" s="65" t="s">
        <v>547</v>
      </c>
      <c r="E213" s="65">
        <v>181073128.46000001</v>
      </c>
      <c r="F213" s="65">
        <v>0</v>
      </c>
      <c r="G213" s="65">
        <v>5744029.21</v>
      </c>
      <c r="H213" s="65">
        <v>10237955.9279</v>
      </c>
      <c r="I213" s="65">
        <v>5604514.7300000004</v>
      </c>
      <c r="J213" s="65">
        <f t="shared" si="50"/>
        <v>2802257.3650000002</v>
      </c>
      <c r="K213" s="65">
        <f t="shared" si="51"/>
        <v>2802257.3650000002</v>
      </c>
      <c r="L213" s="80">
        <v>217851120.5968</v>
      </c>
      <c r="M213" s="70">
        <f t="shared" si="48"/>
        <v>417708491.55970001</v>
      </c>
      <c r="N213" s="69"/>
      <c r="O213" s="182"/>
      <c r="P213" s="71">
        <v>9</v>
      </c>
      <c r="Q213" s="188"/>
      <c r="R213" s="65" t="s">
        <v>548</v>
      </c>
      <c r="S213" s="65">
        <v>220636425.12</v>
      </c>
      <c r="T213" s="65">
        <v>0</v>
      </c>
      <c r="U213" s="65">
        <v>6999062.0999999996</v>
      </c>
      <c r="V213" s="65">
        <v>11162236.8839</v>
      </c>
      <c r="W213" s="65">
        <v>6829064.6163999997</v>
      </c>
      <c r="X213" s="65">
        <f t="shared" si="53"/>
        <v>3414532.3081999999</v>
      </c>
      <c r="Y213" s="65">
        <f t="shared" si="54"/>
        <v>3414532.3081999999</v>
      </c>
      <c r="Z213" s="65">
        <v>247630831.16440001</v>
      </c>
      <c r="AA213" s="70">
        <f t="shared" si="41"/>
        <v>489843087.5765</v>
      </c>
    </row>
    <row r="214" spans="1:27" ht="24.9" customHeight="1">
      <c r="A214" s="180"/>
      <c r="B214" s="182"/>
      <c r="C214" s="61">
        <v>13</v>
      </c>
      <c r="D214" s="65" t="s">
        <v>549</v>
      </c>
      <c r="E214" s="65">
        <v>165859077.93000001</v>
      </c>
      <c r="F214" s="65">
        <v>0</v>
      </c>
      <c r="G214" s="65">
        <v>5261406.79</v>
      </c>
      <c r="H214" s="65">
        <v>9876514.4614000004</v>
      </c>
      <c r="I214" s="65">
        <v>5133614.5416999999</v>
      </c>
      <c r="J214" s="65">
        <f t="shared" si="50"/>
        <v>2566807.27085</v>
      </c>
      <c r="K214" s="65">
        <f t="shared" si="51"/>
        <v>2566807.27085</v>
      </c>
      <c r="L214" s="80">
        <v>209256753.00060001</v>
      </c>
      <c r="M214" s="70">
        <f t="shared" si="48"/>
        <v>392820559.45284998</v>
      </c>
      <c r="N214" s="69"/>
      <c r="O214" s="182"/>
      <c r="P214" s="71">
        <v>10</v>
      </c>
      <c r="Q214" s="188"/>
      <c r="R214" s="65" t="s">
        <v>550</v>
      </c>
      <c r="S214" s="65">
        <v>239417596.88999999</v>
      </c>
      <c r="T214" s="65">
        <v>0</v>
      </c>
      <c r="U214" s="65">
        <v>7594841.2699999996</v>
      </c>
      <c r="V214" s="65">
        <v>12230864.3539</v>
      </c>
      <c r="W214" s="65">
        <v>7410373.1447999999</v>
      </c>
      <c r="X214" s="65">
        <f t="shared" si="53"/>
        <v>3705186.5723999999</v>
      </c>
      <c r="Y214" s="65">
        <f t="shared" si="54"/>
        <v>3705186.5723999999</v>
      </c>
      <c r="Z214" s="65">
        <v>273040691.82789999</v>
      </c>
      <c r="AA214" s="70">
        <f t="shared" si="41"/>
        <v>535989180.91420001</v>
      </c>
    </row>
    <row r="215" spans="1:27" ht="24.9" customHeight="1">
      <c r="A215" s="180"/>
      <c r="B215" s="182"/>
      <c r="C215" s="61">
        <v>14</v>
      </c>
      <c r="D215" s="65" t="s">
        <v>551</v>
      </c>
      <c r="E215" s="65">
        <v>162436584.16999999</v>
      </c>
      <c r="F215" s="65">
        <v>0</v>
      </c>
      <c r="G215" s="65">
        <v>5152837.93</v>
      </c>
      <c r="H215" s="65">
        <v>9600919.0896000005</v>
      </c>
      <c r="I215" s="65">
        <v>5027682.6628</v>
      </c>
      <c r="J215" s="65">
        <f t="shared" si="50"/>
        <v>2513841.3314</v>
      </c>
      <c r="K215" s="65">
        <f t="shared" si="51"/>
        <v>2513841.3314</v>
      </c>
      <c r="L215" s="80">
        <v>202703636.78780001</v>
      </c>
      <c r="M215" s="70">
        <f t="shared" si="48"/>
        <v>382407819.30879998</v>
      </c>
      <c r="N215" s="69"/>
      <c r="O215" s="182"/>
      <c r="P215" s="71">
        <v>11</v>
      </c>
      <c r="Q215" s="188"/>
      <c r="R215" s="65" t="s">
        <v>552</v>
      </c>
      <c r="S215" s="65">
        <v>183190201.13999999</v>
      </c>
      <c r="T215" s="65">
        <v>0</v>
      </c>
      <c r="U215" s="65">
        <v>5811187.3099999996</v>
      </c>
      <c r="V215" s="65">
        <v>9690190.8368999995</v>
      </c>
      <c r="W215" s="65">
        <v>5670041.6535</v>
      </c>
      <c r="X215" s="65">
        <f t="shared" si="53"/>
        <v>2835020.82675</v>
      </c>
      <c r="Y215" s="65">
        <f t="shared" si="54"/>
        <v>2835020.82675</v>
      </c>
      <c r="Z215" s="65">
        <v>212628469.72780001</v>
      </c>
      <c r="AA215" s="70">
        <f t="shared" si="41"/>
        <v>414155069.84144998</v>
      </c>
    </row>
    <row r="216" spans="1:27" ht="24.9" customHeight="1">
      <c r="A216" s="180"/>
      <c r="B216" s="182"/>
      <c r="C216" s="61">
        <v>15</v>
      </c>
      <c r="D216" s="65" t="s">
        <v>553</v>
      </c>
      <c r="E216" s="65">
        <v>176262429.41</v>
      </c>
      <c r="F216" s="65">
        <v>0</v>
      </c>
      <c r="G216" s="65">
        <v>5591423.4800000004</v>
      </c>
      <c r="H216" s="65">
        <v>10243163.262399999</v>
      </c>
      <c r="I216" s="65">
        <v>5455615.5869000005</v>
      </c>
      <c r="J216" s="65">
        <f t="shared" si="50"/>
        <v>2727807.7934500002</v>
      </c>
      <c r="K216" s="65">
        <f t="shared" si="51"/>
        <v>2727807.7934500002</v>
      </c>
      <c r="L216" s="80">
        <v>217974940.77669999</v>
      </c>
      <c r="M216" s="70">
        <f t="shared" si="48"/>
        <v>412799764.72254997</v>
      </c>
      <c r="N216" s="69"/>
      <c r="O216" s="182"/>
      <c r="P216" s="71">
        <v>12</v>
      </c>
      <c r="Q216" s="188"/>
      <c r="R216" s="65" t="s">
        <v>554</v>
      </c>
      <c r="S216" s="65">
        <v>189613866</v>
      </c>
      <c r="T216" s="65">
        <v>0</v>
      </c>
      <c r="U216" s="65">
        <v>6014959.7800000003</v>
      </c>
      <c r="V216" s="65">
        <v>10025333.390699999</v>
      </c>
      <c r="W216" s="65">
        <v>5868864.7731999997</v>
      </c>
      <c r="X216" s="65">
        <f t="shared" si="53"/>
        <v>2934432.3865999999</v>
      </c>
      <c r="Y216" s="65">
        <f t="shared" si="54"/>
        <v>2934432.3865999999</v>
      </c>
      <c r="Z216" s="65">
        <v>220597500.8757</v>
      </c>
      <c r="AA216" s="70">
        <f t="shared" si="41"/>
        <v>429186092.43300003</v>
      </c>
    </row>
    <row r="217" spans="1:27" ht="24.9" customHeight="1">
      <c r="A217" s="180"/>
      <c r="B217" s="182"/>
      <c r="C217" s="61">
        <v>16</v>
      </c>
      <c r="D217" s="65" t="s">
        <v>555</v>
      </c>
      <c r="E217" s="65">
        <v>145565021.66</v>
      </c>
      <c r="F217" s="65">
        <v>0</v>
      </c>
      <c r="G217" s="65">
        <v>4617635.67</v>
      </c>
      <c r="H217" s="65">
        <v>8709134.9491000008</v>
      </c>
      <c r="I217" s="65">
        <v>4505479.7197000002</v>
      </c>
      <c r="J217" s="65">
        <f t="shared" si="50"/>
        <v>2252739.8598500001</v>
      </c>
      <c r="K217" s="65">
        <f t="shared" si="51"/>
        <v>2252739.8598500001</v>
      </c>
      <c r="L217" s="80">
        <v>181498762.882</v>
      </c>
      <c r="M217" s="70">
        <f t="shared" si="48"/>
        <v>342643295.02095002</v>
      </c>
      <c r="N217" s="69"/>
      <c r="O217" s="182"/>
      <c r="P217" s="71">
        <v>13</v>
      </c>
      <c r="Q217" s="188"/>
      <c r="R217" s="65" t="s">
        <v>556</v>
      </c>
      <c r="S217" s="65">
        <v>176211273.69999999</v>
      </c>
      <c r="T217" s="65">
        <v>0</v>
      </c>
      <c r="U217" s="65">
        <v>5589800.71</v>
      </c>
      <c r="V217" s="65">
        <v>9506398.1510000005</v>
      </c>
      <c r="W217" s="65">
        <v>5454032.2324999999</v>
      </c>
      <c r="X217" s="65">
        <f t="shared" si="53"/>
        <v>2727016.11625</v>
      </c>
      <c r="Y217" s="65">
        <f t="shared" si="54"/>
        <v>2727016.11625</v>
      </c>
      <c r="Z217" s="65">
        <v>208258240.9314</v>
      </c>
      <c r="AA217" s="70">
        <f t="shared" si="41"/>
        <v>402292729.60865003</v>
      </c>
    </row>
    <row r="218" spans="1:27" ht="24.9" customHeight="1">
      <c r="A218" s="180"/>
      <c r="B218" s="182"/>
      <c r="C218" s="61">
        <v>17</v>
      </c>
      <c r="D218" s="65" t="s">
        <v>557</v>
      </c>
      <c r="E218" s="65">
        <v>183350398.06999999</v>
      </c>
      <c r="F218" s="65">
        <v>0</v>
      </c>
      <c r="G218" s="65">
        <v>5816269.0999999996</v>
      </c>
      <c r="H218" s="65">
        <v>10660592.941099999</v>
      </c>
      <c r="I218" s="65">
        <v>5675000.0152000003</v>
      </c>
      <c r="J218" s="65">
        <f t="shared" si="50"/>
        <v>2837500.0076000001</v>
      </c>
      <c r="K218" s="65">
        <f t="shared" si="51"/>
        <v>2837500.0076000001</v>
      </c>
      <c r="L218" s="80">
        <v>227900598.0052</v>
      </c>
      <c r="M218" s="70">
        <f t="shared" si="48"/>
        <v>430565358.1239</v>
      </c>
      <c r="N218" s="69"/>
      <c r="O218" s="182"/>
      <c r="P218" s="71">
        <v>14</v>
      </c>
      <c r="Q218" s="188"/>
      <c r="R218" s="65" t="s">
        <v>558</v>
      </c>
      <c r="S218" s="65">
        <v>220376243.52000001</v>
      </c>
      <c r="T218" s="65">
        <v>0</v>
      </c>
      <c r="U218" s="65">
        <v>6990808.5800000001</v>
      </c>
      <c r="V218" s="65">
        <v>11102034.102399999</v>
      </c>
      <c r="W218" s="65">
        <v>6821011.5629000003</v>
      </c>
      <c r="X218" s="65">
        <f t="shared" si="53"/>
        <v>3410505.7814500001</v>
      </c>
      <c r="Y218" s="65">
        <f t="shared" si="54"/>
        <v>3410505.7814500001</v>
      </c>
      <c r="Z218" s="65">
        <v>246199327.35769999</v>
      </c>
      <c r="AA218" s="70">
        <f t="shared" si="41"/>
        <v>488078919.34154999</v>
      </c>
    </row>
    <row r="219" spans="1:27" ht="24.9" customHeight="1">
      <c r="A219" s="180"/>
      <c r="B219" s="182"/>
      <c r="C219" s="61">
        <v>18</v>
      </c>
      <c r="D219" s="65" t="s">
        <v>559</v>
      </c>
      <c r="E219" s="65">
        <v>192773954.66999999</v>
      </c>
      <c r="F219" s="65">
        <v>0</v>
      </c>
      <c r="G219" s="65">
        <v>6115204.5899999999</v>
      </c>
      <c r="H219" s="65">
        <v>10126241.7433</v>
      </c>
      <c r="I219" s="65">
        <v>5966674.7779999999</v>
      </c>
      <c r="J219" s="65">
        <f t="shared" si="50"/>
        <v>2983337.389</v>
      </c>
      <c r="K219" s="65">
        <f t="shared" si="51"/>
        <v>2983337.389</v>
      </c>
      <c r="L219" s="80">
        <v>215194776.88080001</v>
      </c>
      <c r="M219" s="70">
        <f t="shared" si="48"/>
        <v>427193515.27310002</v>
      </c>
      <c r="N219" s="69"/>
      <c r="O219" s="182"/>
      <c r="P219" s="71">
        <v>15</v>
      </c>
      <c r="Q219" s="188"/>
      <c r="R219" s="65" t="s">
        <v>560</v>
      </c>
      <c r="S219" s="65">
        <v>146256768.05000001</v>
      </c>
      <c r="T219" s="65">
        <v>0</v>
      </c>
      <c r="U219" s="65">
        <v>4639579.3499999996</v>
      </c>
      <c r="V219" s="65">
        <v>8187556.3822999997</v>
      </c>
      <c r="W219" s="65">
        <v>4526890.4221000001</v>
      </c>
      <c r="X219" s="65">
        <f t="shared" si="53"/>
        <v>2263445.21105</v>
      </c>
      <c r="Y219" s="65">
        <f t="shared" si="54"/>
        <v>2263445.21105</v>
      </c>
      <c r="Z219" s="65">
        <v>176898776.08320001</v>
      </c>
      <c r="AA219" s="70">
        <f t="shared" ref="AA219:AA282" si="55">S219+T219+U219+V219+Y219+Z219</f>
        <v>338246125.07655001</v>
      </c>
    </row>
    <row r="220" spans="1:27" ht="24.9" customHeight="1">
      <c r="A220" s="180"/>
      <c r="B220" s="182"/>
      <c r="C220" s="61">
        <v>19</v>
      </c>
      <c r="D220" s="65" t="s">
        <v>561</v>
      </c>
      <c r="E220" s="65">
        <v>251757173.84999999</v>
      </c>
      <c r="F220" s="65">
        <v>0</v>
      </c>
      <c r="G220" s="65">
        <v>7986279.2000000002</v>
      </c>
      <c r="H220" s="65">
        <v>13454196.8126</v>
      </c>
      <c r="I220" s="65">
        <v>7792303.5916999998</v>
      </c>
      <c r="J220" s="65">
        <f t="shared" si="50"/>
        <v>3896151.7958499999</v>
      </c>
      <c r="K220" s="65">
        <f t="shared" si="51"/>
        <v>3896151.7958499999</v>
      </c>
      <c r="L220" s="80">
        <v>294327006.75809997</v>
      </c>
      <c r="M220" s="70">
        <f t="shared" si="48"/>
        <v>571420808.41655004</v>
      </c>
      <c r="N220" s="69"/>
      <c r="O220" s="182"/>
      <c r="P220" s="71">
        <v>16</v>
      </c>
      <c r="Q220" s="188"/>
      <c r="R220" s="65" t="s">
        <v>562</v>
      </c>
      <c r="S220" s="65">
        <v>241722628.22999999</v>
      </c>
      <c r="T220" s="65">
        <v>0</v>
      </c>
      <c r="U220" s="65">
        <v>7667961.8300000001</v>
      </c>
      <c r="V220" s="65">
        <v>12100812.1098</v>
      </c>
      <c r="W220" s="65">
        <v>7481717.7016000003</v>
      </c>
      <c r="X220" s="65">
        <f t="shared" si="53"/>
        <v>3740858.8508000001</v>
      </c>
      <c r="Y220" s="65">
        <f t="shared" si="54"/>
        <v>3740858.8508000001</v>
      </c>
      <c r="Z220" s="65">
        <v>269948305.10420001</v>
      </c>
      <c r="AA220" s="70">
        <f t="shared" si="55"/>
        <v>535180566.12480003</v>
      </c>
    </row>
    <row r="221" spans="1:27" ht="24.9" customHeight="1">
      <c r="A221" s="180"/>
      <c r="B221" s="182"/>
      <c r="C221" s="61">
        <v>20</v>
      </c>
      <c r="D221" s="65" t="s">
        <v>563</v>
      </c>
      <c r="E221" s="65">
        <v>199571801.96000001</v>
      </c>
      <c r="F221" s="65">
        <v>0</v>
      </c>
      <c r="G221" s="65">
        <v>6330846.9299999997</v>
      </c>
      <c r="H221" s="65">
        <v>11441468.348099999</v>
      </c>
      <c r="I221" s="65">
        <v>6177079.4665999999</v>
      </c>
      <c r="J221" s="65">
        <f t="shared" si="50"/>
        <v>3088539.7333</v>
      </c>
      <c r="K221" s="65">
        <f t="shared" si="51"/>
        <v>3088539.7333</v>
      </c>
      <c r="L221" s="80">
        <v>246468280.23730001</v>
      </c>
      <c r="M221" s="70">
        <f t="shared" si="48"/>
        <v>466900937.2087</v>
      </c>
      <c r="N221" s="69"/>
      <c r="O221" s="182"/>
      <c r="P221" s="71">
        <v>17</v>
      </c>
      <c r="Q221" s="188"/>
      <c r="R221" s="65" t="s">
        <v>564</v>
      </c>
      <c r="S221" s="65">
        <v>194762860.83000001</v>
      </c>
      <c r="T221" s="65">
        <v>0</v>
      </c>
      <c r="U221" s="65">
        <v>6178296.9699999997</v>
      </c>
      <c r="V221" s="65">
        <v>9501434.3248999994</v>
      </c>
      <c r="W221" s="65">
        <v>6028234.7339000003</v>
      </c>
      <c r="X221" s="65">
        <f t="shared" si="53"/>
        <v>3014117.3669500002</v>
      </c>
      <c r="Y221" s="65">
        <f t="shared" si="54"/>
        <v>3014117.3669500002</v>
      </c>
      <c r="Z221" s="65">
        <v>208140210.90380001</v>
      </c>
      <c r="AA221" s="70">
        <f t="shared" si="55"/>
        <v>421596920.39565003</v>
      </c>
    </row>
    <row r="222" spans="1:27" ht="24.9" customHeight="1">
      <c r="A222" s="180"/>
      <c r="B222" s="182"/>
      <c r="C222" s="61">
        <v>21</v>
      </c>
      <c r="D222" s="65" t="s">
        <v>565</v>
      </c>
      <c r="E222" s="65">
        <v>158278161.78</v>
      </c>
      <c r="F222" s="65">
        <v>0</v>
      </c>
      <c r="G222" s="65">
        <v>5020923.82</v>
      </c>
      <c r="H222" s="65">
        <v>9695962.3110000007</v>
      </c>
      <c r="I222" s="65">
        <v>4898972.5681999996</v>
      </c>
      <c r="J222" s="65">
        <f t="shared" si="50"/>
        <v>2449486.2840999998</v>
      </c>
      <c r="K222" s="65">
        <f t="shared" si="51"/>
        <v>2449486.2840999998</v>
      </c>
      <c r="L222" s="80">
        <v>204963577.76949999</v>
      </c>
      <c r="M222" s="70">
        <f t="shared" si="48"/>
        <v>380408111.96460003</v>
      </c>
      <c r="N222" s="69"/>
      <c r="O222" s="183"/>
      <c r="P222" s="71">
        <v>18</v>
      </c>
      <c r="Q222" s="189"/>
      <c r="R222" s="65" t="s">
        <v>566</v>
      </c>
      <c r="S222" s="65">
        <v>228508436.96000001</v>
      </c>
      <c r="T222" s="65">
        <v>0</v>
      </c>
      <c r="U222" s="65">
        <v>7248779.25</v>
      </c>
      <c r="V222" s="65">
        <v>10887278.3803</v>
      </c>
      <c r="W222" s="65">
        <v>7072716.4862000002</v>
      </c>
      <c r="X222" s="65">
        <f t="shared" si="53"/>
        <v>3536358.2431000001</v>
      </c>
      <c r="Y222" s="65">
        <f t="shared" si="54"/>
        <v>3536358.2431000001</v>
      </c>
      <c r="Z222" s="65">
        <v>241092858.42680001</v>
      </c>
      <c r="AA222" s="70">
        <f t="shared" si="55"/>
        <v>491273711.26020002</v>
      </c>
    </row>
    <row r="223" spans="1:27" ht="24.9" customHeight="1">
      <c r="A223" s="180"/>
      <c r="B223" s="182"/>
      <c r="C223" s="61">
        <v>22</v>
      </c>
      <c r="D223" s="65" t="s">
        <v>567</v>
      </c>
      <c r="E223" s="65">
        <v>185974732.58000001</v>
      </c>
      <c r="F223" s="65">
        <v>0</v>
      </c>
      <c r="G223" s="65">
        <v>5899518.6399999997</v>
      </c>
      <c r="H223" s="65">
        <v>11027429.056299999</v>
      </c>
      <c r="I223" s="65">
        <v>5756227.5366000002</v>
      </c>
      <c r="J223" s="65">
        <f t="shared" si="50"/>
        <v>2878113.7683000001</v>
      </c>
      <c r="K223" s="65">
        <f t="shared" si="51"/>
        <v>2878113.7683000001</v>
      </c>
      <c r="L223" s="80">
        <v>236623239.7446</v>
      </c>
      <c r="M223" s="70">
        <f t="shared" si="48"/>
        <v>442403033.78920001</v>
      </c>
      <c r="N223" s="69"/>
      <c r="O223" s="61"/>
      <c r="P223" s="174" t="s">
        <v>568</v>
      </c>
      <c r="Q223" s="175"/>
      <c r="R223" s="66"/>
      <c r="S223" s="66">
        <f t="shared" ref="S223:X223" si="56">SUM(S205:S222)</f>
        <v>3624210413.7399998</v>
      </c>
      <c r="T223" s="66">
        <f t="shared" si="56"/>
        <v>0</v>
      </c>
      <c r="U223" s="66">
        <f t="shared" si="56"/>
        <v>114967751.69</v>
      </c>
      <c r="V223" s="66">
        <f t="shared" si="56"/>
        <v>186625456.2128</v>
      </c>
      <c r="W223" s="66">
        <f t="shared" si="56"/>
        <v>112175344.96269999</v>
      </c>
      <c r="X223" s="66">
        <f t="shared" si="56"/>
        <v>56087672.481349997</v>
      </c>
      <c r="Y223" s="66">
        <f t="shared" si="54"/>
        <v>56087672.481349997</v>
      </c>
      <c r="Z223" s="66">
        <f>SUM(Z205:Z222)</f>
        <v>4117452532.8105001</v>
      </c>
      <c r="AA223" s="66">
        <f>SUM(AA205:AA222)</f>
        <v>8099343826.9346504</v>
      </c>
    </row>
    <row r="224" spans="1:27" ht="24.9" customHeight="1">
      <c r="A224" s="180"/>
      <c r="B224" s="182"/>
      <c r="C224" s="61">
        <v>23</v>
      </c>
      <c r="D224" s="65" t="s">
        <v>569</v>
      </c>
      <c r="E224" s="65">
        <v>190192552.55000001</v>
      </c>
      <c r="F224" s="65">
        <v>0</v>
      </c>
      <c r="G224" s="65">
        <v>7331405.3300000001</v>
      </c>
      <c r="H224" s="65">
        <v>13124317.787599999</v>
      </c>
      <c r="I224" s="65">
        <v>7153335.6920999996</v>
      </c>
      <c r="J224" s="65">
        <f t="shared" si="50"/>
        <v>3576667.8460499998</v>
      </c>
      <c r="K224" s="65">
        <f t="shared" si="51"/>
        <v>3576667.8460499998</v>
      </c>
      <c r="L224" s="80">
        <v>286483131.97899997</v>
      </c>
      <c r="M224" s="70">
        <f t="shared" si="48"/>
        <v>500708075.49264997</v>
      </c>
      <c r="N224" s="69"/>
      <c r="O224" s="181">
        <v>29</v>
      </c>
      <c r="P224" s="71">
        <v>1</v>
      </c>
      <c r="Q224" s="181" t="s">
        <v>116</v>
      </c>
      <c r="R224" s="65" t="s">
        <v>570</v>
      </c>
      <c r="S224" s="65">
        <v>142807084.27000001</v>
      </c>
      <c r="T224" s="65">
        <v>0</v>
      </c>
      <c r="U224" s="65">
        <v>4530147.96</v>
      </c>
      <c r="V224" s="65">
        <v>7637542.1900000004</v>
      </c>
      <c r="W224" s="65">
        <v>4420116.9669000003</v>
      </c>
      <c r="X224" s="65">
        <v>0</v>
      </c>
      <c r="Y224" s="65">
        <f t="shared" si="54"/>
        <v>4420116.9669000003</v>
      </c>
      <c r="Z224" s="65">
        <v>175255288.09</v>
      </c>
      <c r="AA224" s="70">
        <f t="shared" si="55"/>
        <v>334650179.47689998</v>
      </c>
    </row>
    <row r="225" spans="1:27" ht="24.9" customHeight="1">
      <c r="A225" s="180"/>
      <c r="B225" s="182"/>
      <c r="C225" s="61">
        <v>24</v>
      </c>
      <c r="D225" s="65" t="s">
        <v>571</v>
      </c>
      <c r="E225" s="65">
        <v>231113117.74000001</v>
      </c>
      <c r="F225" s="65">
        <v>0</v>
      </c>
      <c r="G225" s="65">
        <v>6033316.96</v>
      </c>
      <c r="H225" s="65">
        <v>10012710.611</v>
      </c>
      <c r="I225" s="65">
        <v>5886776.0851999996</v>
      </c>
      <c r="J225" s="65">
        <f t="shared" si="50"/>
        <v>2943388.0425999998</v>
      </c>
      <c r="K225" s="65">
        <f t="shared" si="51"/>
        <v>2943388.0425999998</v>
      </c>
      <c r="L225" s="80">
        <v>212495229.72080001</v>
      </c>
      <c r="M225" s="70">
        <f t="shared" si="48"/>
        <v>462597763.07440001</v>
      </c>
      <c r="N225" s="69"/>
      <c r="O225" s="182"/>
      <c r="P225" s="71">
        <v>2</v>
      </c>
      <c r="Q225" s="182"/>
      <c r="R225" s="65" t="s">
        <v>572</v>
      </c>
      <c r="S225" s="65">
        <v>143207677.91</v>
      </c>
      <c r="T225" s="65">
        <v>0</v>
      </c>
      <c r="U225" s="65">
        <v>4542855.6500000004</v>
      </c>
      <c r="V225" s="65">
        <v>7496045.0499999998</v>
      </c>
      <c r="W225" s="65">
        <v>4432516.0067999996</v>
      </c>
      <c r="X225" s="65">
        <v>0</v>
      </c>
      <c r="Y225" s="65">
        <f t="shared" si="54"/>
        <v>4432516.0067999996</v>
      </c>
      <c r="Z225" s="65">
        <v>171890764.21000001</v>
      </c>
      <c r="AA225" s="70">
        <f t="shared" si="55"/>
        <v>331569858.82679999</v>
      </c>
    </row>
    <row r="226" spans="1:27" ht="24.9" customHeight="1">
      <c r="A226" s="180"/>
      <c r="B226" s="183"/>
      <c r="C226" s="61">
        <v>25</v>
      </c>
      <c r="D226" s="65" t="s">
        <v>573</v>
      </c>
      <c r="E226" s="65">
        <v>182649997.74000001</v>
      </c>
      <c r="F226" s="65">
        <v>0</v>
      </c>
      <c r="G226" s="65">
        <v>5794050.8899999997</v>
      </c>
      <c r="H226" s="65">
        <v>9626487.4769000001</v>
      </c>
      <c r="I226" s="65">
        <v>5653321.4590999996</v>
      </c>
      <c r="J226" s="65">
        <f t="shared" si="50"/>
        <v>2826660.7295499998</v>
      </c>
      <c r="K226" s="65">
        <f t="shared" si="51"/>
        <v>2826660.7295499998</v>
      </c>
      <c r="L226" s="80">
        <v>203311602.7791</v>
      </c>
      <c r="M226" s="70">
        <f t="shared" si="48"/>
        <v>404208799.61554998</v>
      </c>
      <c r="N226" s="69"/>
      <c r="O226" s="182"/>
      <c r="P226" s="71">
        <v>3</v>
      </c>
      <c r="Q226" s="182"/>
      <c r="R226" s="65" t="s">
        <v>574</v>
      </c>
      <c r="S226" s="65">
        <v>178412711.50999999</v>
      </c>
      <c r="T226" s="65">
        <v>0</v>
      </c>
      <c r="U226" s="65">
        <v>5659635.0599999996</v>
      </c>
      <c r="V226" s="65">
        <v>9027319.8499999996</v>
      </c>
      <c r="W226" s="65">
        <v>5522170.3970999997</v>
      </c>
      <c r="X226" s="65">
        <v>0</v>
      </c>
      <c r="Y226" s="65">
        <f t="shared" si="54"/>
        <v>5522170.3970999997</v>
      </c>
      <c r="Z226" s="65">
        <v>208301468.84999999</v>
      </c>
      <c r="AA226" s="70">
        <f t="shared" si="55"/>
        <v>406923305.66710001</v>
      </c>
    </row>
    <row r="227" spans="1:27" ht="24.9" customHeight="1">
      <c r="A227" s="61"/>
      <c r="B227" s="173" t="s">
        <v>575</v>
      </c>
      <c r="C227" s="174"/>
      <c r="D227" s="66"/>
      <c r="E227" s="66">
        <f t="shared" ref="E227:M227" si="57">SUM(E202:E226)</f>
        <v>4677349749.0600004</v>
      </c>
      <c r="F227" s="66">
        <f t="shared" si="57"/>
        <v>0</v>
      </c>
      <c r="G227" s="66">
        <f t="shared" si="57"/>
        <v>148375597.22</v>
      </c>
      <c r="H227" s="66">
        <f t="shared" si="57"/>
        <v>262790848.79190001</v>
      </c>
      <c r="I227" s="66">
        <f t="shared" si="57"/>
        <v>144771760.3883</v>
      </c>
      <c r="J227" s="66">
        <f t="shared" si="57"/>
        <v>72385880.194150001</v>
      </c>
      <c r="K227" s="66">
        <f t="shared" si="57"/>
        <v>72385880.194150001</v>
      </c>
      <c r="L227" s="66">
        <f t="shared" si="57"/>
        <v>5608966151.0306997</v>
      </c>
      <c r="M227" s="66">
        <f t="shared" si="57"/>
        <v>10769868226.2967</v>
      </c>
      <c r="N227" s="69"/>
      <c r="O227" s="182"/>
      <c r="P227" s="71">
        <v>4</v>
      </c>
      <c r="Q227" s="182"/>
      <c r="R227" s="65" t="s">
        <v>576</v>
      </c>
      <c r="S227" s="65">
        <v>157712893.47999999</v>
      </c>
      <c r="T227" s="65">
        <v>0</v>
      </c>
      <c r="U227" s="65">
        <v>5002992.3</v>
      </c>
      <c r="V227" s="65">
        <v>7630967.46</v>
      </c>
      <c r="W227" s="65">
        <v>4881476.5733000003</v>
      </c>
      <c r="X227" s="65">
        <v>0</v>
      </c>
      <c r="Y227" s="65">
        <f t="shared" si="54"/>
        <v>4881476.5733000003</v>
      </c>
      <c r="Z227" s="65">
        <v>175098953.97999999</v>
      </c>
      <c r="AA227" s="70">
        <f t="shared" si="55"/>
        <v>350327283.79329997</v>
      </c>
    </row>
    <row r="228" spans="1:27" ht="24.9" customHeight="1">
      <c r="A228" s="180"/>
      <c r="B228" s="181" t="s">
        <v>577</v>
      </c>
      <c r="C228" s="61">
        <v>1</v>
      </c>
      <c r="D228" s="65" t="s">
        <v>578</v>
      </c>
      <c r="E228" s="65">
        <v>207411304.84330001</v>
      </c>
      <c r="F228" s="65">
        <f>-2136336.4399</f>
        <v>-2136336.4399000001</v>
      </c>
      <c r="G228" s="65">
        <v>6579532.8300000001</v>
      </c>
      <c r="H228" s="65">
        <v>9081029.1092000008</v>
      </c>
      <c r="I228" s="65">
        <v>6419725.1300999997</v>
      </c>
      <c r="J228" s="65">
        <v>0</v>
      </c>
      <c r="K228" s="65">
        <f t="shared" ref="K228:K240" si="58">I228-J228</f>
        <v>6419725.1300999997</v>
      </c>
      <c r="L228" s="80">
        <v>212897179.08919999</v>
      </c>
      <c r="M228" s="70">
        <f t="shared" si="48"/>
        <v>440252434.56190002</v>
      </c>
      <c r="N228" s="69"/>
      <c r="O228" s="182"/>
      <c r="P228" s="71">
        <v>5</v>
      </c>
      <c r="Q228" s="182"/>
      <c r="R228" s="65" t="s">
        <v>579</v>
      </c>
      <c r="S228" s="65">
        <v>149245881.91999999</v>
      </c>
      <c r="T228" s="65">
        <v>0</v>
      </c>
      <c r="U228" s="65">
        <v>4734400.47</v>
      </c>
      <c r="V228" s="65">
        <v>7535980.4400000004</v>
      </c>
      <c r="W228" s="65">
        <v>4619408.4716999996</v>
      </c>
      <c r="X228" s="65">
        <v>0</v>
      </c>
      <c r="Y228" s="65">
        <f t="shared" si="54"/>
        <v>4619408.4716999996</v>
      </c>
      <c r="Z228" s="65">
        <v>172840349.19</v>
      </c>
      <c r="AA228" s="70">
        <f t="shared" si="55"/>
        <v>338976020.49169999</v>
      </c>
    </row>
    <row r="229" spans="1:27" ht="24.9" customHeight="1">
      <c r="A229" s="180"/>
      <c r="B229" s="182"/>
      <c r="C229" s="61">
        <v>2</v>
      </c>
      <c r="D229" s="65" t="s">
        <v>580</v>
      </c>
      <c r="E229" s="65">
        <v>194758889.34150001</v>
      </c>
      <c r="F229" s="65">
        <f>-2006016.5602</f>
        <v>-2006016.5601999999</v>
      </c>
      <c r="G229" s="65">
        <v>6178170.9900000002</v>
      </c>
      <c r="H229" s="65">
        <v>9172588.2865999993</v>
      </c>
      <c r="I229" s="65">
        <v>6028111.8097999999</v>
      </c>
      <c r="J229" s="65">
        <v>0</v>
      </c>
      <c r="K229" s="65">
        <f t="shared" si="58"/>
        <v>6028111.8097999999</v>
      </c>
      <c r="L229" s="80">
        <v>215074276.35339999</v>
      </c>
      <c r="M229" s="70">
        <f t="shared" si="48"/>
        <v>429206020.22109997</v>
      </c>
      <c r="N229" s="69"/>
      <c r="O229" s="182"/>
      <c r="P229" s="71">
        <v>6</v>
      </c>
      <c r="Q229" s="182"/>
      <c r="R229" s="65" t="s">
        <v>581</v>
      </c>
      <c r="S229" s="65">
        <v>169983728.97</v>
      </c>
      <c r="T229" s="65">
        <v>0</v>
      </c>
      <c r="U229" s="65">
        <v>5392249.5999999996</v>
      </c>
      <c r="V229" s="65">
        <v>8820637.3699999992</v>
      </c>
      <c r="W229" s="65">
        <v>5261279.3570999997</v>
      </c>
      <c r="X229" s="65">
        <v>0</v>
      </c>
      <c r="Y229" s="65">
        <f t="shared" si="54"/>
        <v>5261279.3570999997</v>
      </c>
      <c r="Z229" s="65">
        <v>203386965.72999999</v>
      </c>
      <c r="AA229" s="70">
        <f t="shared" si="55"/>
        <v>392844861.02710003</v>
      </c>
    </row>
    <row r="230" spans="1:27" ht="24.9" customHeight="1">
      <c r="A230" s="180"/>
      <c r="B230" s="182"/>
      <c r="C230" s="61">
        <v>3</v>
      </c>
      <c r="D230" s="65" t="s">
        <v>582</v>
      </c>
      <c r="E230" s="65">
        <v>196435493.3197</v>
      </c>
      <c r="F230" s="65">
        <f>-2023285.5812</f>
        <v>-2023285.5811999999</v>
      </c>
      <c r="G230" s="65">
        <v>6231356.4699999997</v>
      </c>
      <c r="H230" s="65">
        <v>9181223.4708999991</v>
      </c>
      <c r="I230" s="65">
        <v>6080005.4938000003</v>
      </c>
      <c r="J230" s="65">
        <v>0</v>
      </c>
      <c r="K230" s="65">
        <f t="shared" si="58"/>
        <v>6080005.4938000003</v>
      </c>
      <c r="L230" s="80">
        <v>215279604.06189999</v>
      </c>
      <c r="M230" s="70">
        <f t="shared" si="48"/>
        <v>431184397.23509997</v>
      </c>
      <c r="N230" s="69"/>
      <c r="O230" s="182"/>
      <c r="P230" s="71">
        <v>7</v>
      </c>
      <c r="Q230" s="182"/>
      <c r="R230" s="65" t="s">
        <v>583</v>
      </c>
      <c r="S230" s="65">
        <v>142471620.47</v>
      </c>
      <c r="T230" s="65">
        <v>0</v>
      </c>
      <c r="U230" s="65">
        <v>4519506.32</v>
      </c>
      <c r="V230" s="65">
        <v>7780537.8499999996</v>
      </c>
      <c r="W230" s="65">
        <v>4409733.8037999999</v>
      </c>
      <c r="X230" s="65">
        <v>0</v>
      </c>
      <c r="Y230" s="65">
        <f t="shared" si="54"/>
        <v>4409733.8037999999</v>
      </c>
      <c r="Z230" s="65">
        <v>178655443.68000001</v>
      </c>
      <c r="AA230" s="70">
        <f t="shared" si="55"/>
        <v>337836842.12379998</v>
      </c>
    </row>
    <row r="231" spans="1:27" ht="24.9" customHeight="1">
      <c r="A231" s="180"/>
      <c r="B231" s="182"/>
      <c r="C231" s="61">
        <v>4</v>
      </c>
      <c r="D231" s="65" t="s">
        <v>98</v>
      </c>
      <c r="E231" s="65">
        <v>189418704.95730001</v>
      </c>
      <c r="F231" s="65">
        <f>-1951012.6611</f>
        <v>-1951012.6610999999</v>
      </c>
      <c r="G231" s="65">
        <v>6008768.8499999996</v>
      </c>
      <c r="H231" s="65">
        <v>8614879.0089999996</v>
      </c>
      <c r="I231" s="65">
        <v>5862824.2142000003</v>
      </c>
      <c r="J231" s="65">
        <v>0</v>
      </c>
      <c r="K231" s="65">
        <f t="shared" si="58"/>
        <v>5862824.2142000003</v>
      </c>
      <c r="L231" s="80">
        <v>201813046.00470001</v>
      </c>
      <c r="M231" s="70">
        <f t="shared" si="48"/>
        <v>409767210.37410003</v>
      </c>
      <c r="N231" s="69"/>
      <c r="O231" s="182"/>
      <c r="P231" s="71">
        <v>8</v>
      </c>
      <c r="Q231" s="182"/>
      <c r="R231" s="65" t="s">
        <v>584</v>
      </c>
      <c r="S231" s="65">
        <v>147964092.06999999</v>
      </c>
      <c r="T231" s="65">
        <v>0</v>
      </c>
      <c r="U231" s="65">
        <v>4693739.34</v>
      </c>
      <c r="V231" s="65">
        <v>7634507.7000000002</v>
      </c>
      <c r="W231" s="65">
        <v>4579734.9423000002</v>
      </c>
      <c r="X231" s="65">
        <v>0</v>
      </c>
      <c r="Y231" s="65">
        <f t="shared" si="54"/>
        <v>4579734.9423000002</v>
      </c>
      <c r="Z231" s="65">
        <v>175183133.88999999</v>
      </c>
      <c r="AA231" s="70">
        <f t="shared" si="55"/>
        <v>340055207.94230002</v>
      </c>
    </row>
    <row r="232" spans="1:27" ht="24.9" customHeight="1">
      <c r="A232" s="180"/>
      <c r="B232" s="182"/>
      <c r="C232" s="61">
        <v>5</v>
      </c>
      <c r="D232" s="65" t="s">
        <v>585</v>
      </c>
      <c r="E232" s="65">
        <v>188804030.83250001</v>
      </c>
      <c r="F232" s="65">
        <f>-1944681.5176</f>
        <v>-1944681.5175999999</v>
      </c>
      <c r="G232" s="65">
        <v>5989270.0599999996</v>
      </c>
      <c r="H232" s="65">
        <v>8966692.5259000007</v>
      </c>
      <c r="I232" s="65">
        <v>5843799.0268999999</v>
      </c>
      <c r="J232" s="65">
        <v>0</v>
      </c>
      <c r="K232" s="65">
        <f t="shared" si="58"/>
        <v>5843799.0268999999</v>
      </c>
      <c r="L232" s="80">
        <v>210178479.88699999</v>
      </c>
      <c r="M232" s="70">
        <f t="shared" si="48"/>
        <v>417837590.81470001</v>
      </c>
      <c r="N232" s="69"/>
      <c r="O232" s="182"/>
      <c r="P232" s="71">
        <v>9</v>
      </c>
      <c r="Q232" s="182"/>
      <c r="R232" s="65" t="s">
        <v>586</v>
      </c>
      <c r="S232" s="65">
        <v>145530026.33000001</v>
      </c>
      <c r="T232" s="65">
        <v>0</v>
      </c>
      <c r="U232" s="65">
        <v>4616525.54</v>
      </c>
      <c r="V232" s="65">
        <v>7604537.4299999997</v>
      </c>
      <c r="W232" s="65">
        <v>4504396.5559</v>
      </c>
      <c r="X232" s="65">
        <v>0</v>
      </c>
      <c r="Y232" s="65">
        <f t="shared" si="54"/>
        <v>4504396.5559</v>
      </c>
      <c r="Z232" s="65">
        <v>174470499.75999999</v>
      </c>
      <c r="AA232" s="70">
        <f t="shared" si="55"/>
        <v>336725985.61589998</v>
      </c>
    </row>
    <row r="233" spans="1:27" ht="24.9" customHeight="1">
      <c r="A233" s="180"/>
      <c r="B233" s="182"/>
      <c r="C233" s="61">
        <v>6</v>
      </c>
      <c r="D233" s="65" t="s">
        <v>587</v>
      </c>
      <c r="E233" s="65">
        <v>196241394.64879999</v>
      </c>
      <c r="F233" s="65">
        <f>-2021286.3649</f>
        <v>-2021286.3648999999</v>
      </c>
      <c r="G233" s="65">
        <v>6225199.25</v>
      </c>
      <c r="H233" s="65">
        <v>8734160.6868999992</v>
      </c>
      <c r="I233" s="65">
        <v>6073997.8169</v>
      </c>
      <c r="J233" s="65">
        <v>0</v>
      </c>
      <c r="K233" s="65">
        <f t="shared" si="58"/>
        <v>6073997.8169</v>
      </c>
      <c r="L233" s="80">
        <v>204649329.83829999</v>
      </c>
      <c r="M233" s="70">
        <f t="shared" si="48"/>
        <v>419902795.87599999</v>
      </c>
      <c r="N233" s="69"/>
      <c r="O233" s="182"/>
      <c r="P233" s="71">
        <v>10</v>
      </c>
      <c r="Q233" s="182"/>
      <c r="R233" s="65" t="s">
        <v>588</v>
      </c>
      <c r="S233" s="65">
        <v>165205337.68000001</v>
      </c>
      <c r="T233" s="65">
        <v>0</v>
      </c>
      <c r="U233" s="65">
        <v>5240668.74</v>
      </c>
      <c r="V233" s="65">
        <v>8694818.4199999999</v>
      </c>
      <c r="W233" s="65">
        <v>5113380.1925999997</v>
      </c>
      <c r="X233" s="65">
        <v>0</v>
      </c>
      <c r="Y233" s="65">
        <f t="shared" si="54"/>
        <v>5113380.1925999997</v>
      </c>
      <c r="Z233" s="65">
        <v>200395238.58000001</v>
      </c>
      <c r="AA233" s="70">
        <f t="shared" si="55"/>
        <v>384649443.61260003</v>
      </c>
    </row>
    <row r="234" spans="1:27" ht="24.9" customHeight="1">
      <c r="A234" s="180"/>
      <c r="B234" s="182"/>
      <c r="C234" s="61">
        <v>7</v>
      </c>
      <c r="D234" s="65" t="s">
        <v>589</v>
      </c>
      <c r="E234" s="65">
        <v>229293120.01840001</v>
      </c>
      <c r="F234" s="65">
        <f>-2361719.1362</f>
        <v>-2361719.1362000001</v>
      </c>
      <c r="G234" s="65">
        <v>7273671.0800000001</v>
      </c>
      <c r="H234" s="65">
        <v>10258879.4849</v>
      </c>
      <c r="I234" s="65">
        <v>7097003.7330999998</v>
      </c>
      <c r="J234" s="65">
        <v>0</v>
      </c>
      <c r="K234" s="65">
        <f t="shared" si="58"/>
        <v>7097003.7330999998</v>
      </c>
      <c r="L234" s="80">
        <v>240904145.75670001</v>
      </c>
      <c r="M234" s="70">
        <f t="shared" si="48"/>
        <v>492465100.93690002</v>
      </c>
      <c r="N234" s="69"/>
      <c r="O234" s="182"/>
      <c r="P234" s="71">
        <v>11</v>
      </c>
      <c r="Q234" s="182"/>
      <c r="R234" s="65" t="s">
        <v>590</v>
      </c>
      <c r="S234" s="65">
        <v>174924469.56999999</v>
      </c>
      <c r="T234" s="65">
        <v>0</v>
      </c>
      <c r="U234" s="65">
        <v>5548980.5199999996</v>
      </c>
      <c r="V234" s="65">
        <v>9343169.0399999991</v>
      </c>
      <c r="W234" s="65">
        <v>5414203.5025000004</v>
      </c>
      <c r="X234" s="65">
        <v>0</v>
      </c>
      <c r="Y234" s="65">
        <f t="shared" si="54"/>
        <v>5414203.5025000004</v>
      </c>
      <c r="Z234" s="65">
        <v>215811741.77000001</v>
      </c>
      <c r="AA234" s="70">
        <f t="shared" si="55"/>
        <v>411042564.40249997</v>
      </c>
    </row>
    <row r="235" spans="1:27" ht="24.9" customHeight="1">
      <c r="A235" s="180"/>
      <c r="B235" s="182"/>
      <c r="C235" s="61">
        <v>8</v>
      </c>
      <c r="D235" s="65" t="s">
        <v>591</v>
      </c>
      <c r="E235" s="65">
        <v>203101736.73750001</v>
      </c>
      <c r="F235" s="65">
        <f>-2091947.8884</f>
        <v>-2091947.8884000001</v>
      </c>
      <c r="G235" s="65">
        <v>6442824.0599999996</v>
      </c>
      <c r="H235" s="65">
        <v>9068385.4012000002</v>
      </c>
      <c r="I235" s="65">
        <v>6286336.8238000004</v>
      </c>
      <c r="J235" s="65">
        <v>0</v>
      </c>
      <c r="K235" s="65">
        <f t="shared" si="58"/>
        <v>6286336.8238000004</v>
      </c>
      <c r="L235" s="80">
        <v>212596536.5661</v>
      </c>
      <c r="M235" s="70">
        <f t="shared" si="48"/>
        <v>435403871.70020002</v>
      </c>
      <c r="N235" s="69"/>
      <c r="O235" s="182"/>
      <c r="P235" s="71">
        <v>12</v>
      </c>
      <c r="Q235" s="182"/>
      <c r="R235" s="65" t="s">
        <v>592</v>
      </c>
      <c r="S235" s="65">
        <v>202172375.97999999</v>
      </c>
      <c r="T235" s="65">
        <v>0</v>
      </c>
      <c r="U235" s="65">
        <v>6413342.7300000004</v>
      </c>
      <c r="V235" s="65">
        <v>9733400.6999999993</v>
      </c>
      <c r="W235" s="65">
        <v>6257571.5613000002</v>
      </c>
      <c r="X235" s="65">
        <v>0</v>
      </c>
      <c r="Y235" s="65">
        <f t="shared" si="54"/>
        <v>6257571.5613000002</v>
      </c>
      <c r="Z235" s="65">
        <v>225090683.53</v>
      </c>
      <c r="AA235" s="70">
        <f t="shared" si="55"/>
        <v>449667374.50129998</v>
      </c>
    </row>
    <row r="236" spans="1:27" ht="24.9" customHeight="1">
      <c r="A236" s="180"/>
      <c r="B236" s="182"/>
      <c r="C236" s="61">
        <v>9</v>
      </c>
      <c r="D236" s="65" t="s">
        <v>593</v>
      </c>
      <c r="E236" s="65">
        <v>183758412.14410001</v>
      </c>
      <c r="F236" s="65">
        <f>-1892711.6451</f>
        <v>-1892711.6451000001</v>
      </c>
      <c r="G236" s="65">
        <v>5829212.1799999997</v>
      </c>
      <c r="H236" s="65">
        <v>8504026.4696999993</v>
      </c>
      <c r="I236" s="65">
        <v>5687628.7297999999</v>
      </c>
      <c r="J236" s="65">
        <v>0</v>
      </c>
      <c r="K236" s="65">
        <f t="shared" si="58"/>
        <v>5687628.7297999999</v>
      </c>
      <c r="L236" s="80">
        <v>199177190.52000001</v>
      </c>
      <c r="M236" s="70">
        <f t="shared" si="48"/>
        <v>401063758.39850003</v>
      </c>
      <c r="N236" s="69"/>
      <c r="O236" s="182"/>
      <c r="P236" s="71">
        <v>13</v>
      </c>
      <c r="Q236" s="182"/>
      <c r="R236" s="65" t="s">
        <v>594</v>
      </c>
      <c r="S236" s="65">
        <v>188453816.03</v>
      </c>
      <c r="T236" s="65">
        <v>0</v>
      </c>
      <c r="U236" s="65">
        <v>5978160.5</v>
      </c>
      <c r="V236" s="65">
        <v>9089170.9900000002</v>
      </c>
      <c r="W236" s="65">
        <v>5832959.2959000003</v>
      </c>
      <c r="X236" s="65">
        <v>0</v>
      </c>
      <c r="Y236" s="65">
        <f t="shared" si="54"/>
        <v>5832959.2959000003</v>
      </c>
      <c r="Z236" s="65">
        <v>209772167.53</v>
      </c>
      <c r="AA236" s="70">
        <f t="shared" si="55"/>
        <v>419126274.3459</v>
      </c>
    </row>
    <row r="237" spans="1:27" ht="24.9" customHeight="1">
      <c r="A237" s="180"/>
      <c r="B237" s="182"/>
      <c r="C237" s="61">
        <v>10</v>
      </c>
      <c r="D237" s="65" t="s">
        <v>595</v>
      </c>
      <c r="E237" s="65">
        <v>255239639.54750001</v>
      </c>
      <c r="F237" s="65">
        <f>-2628968.2873</f>
        <v>-2628968.2873</v>
      </c>
      <c r="G237" s="65">
        <v>8096750.5099999998</v>
      </c>
      <c r="H237" s="65">
        <v>10623542.7555</v>
      </c>
      <c r="I237" s="65">
        <v>7900091.7016000003</v>
      </c>
      <c r="J237" s="65">
        <v>0</v>
      </c>
      <c r="K237" s="65">
        <f t="shared" si="58"/>
        <v>7900091.7016000003</v>
      </c>
      <c r="L237" s="80">
        <v>249575121.52180001</v>
      </c>
      <c r="M237" s="70">
        <f t="shared" si="48"/>
        <v>528806177.74910003</v>
      </c>
      <c r="N237" s="69"/>
      <c r="O237" s="182"/>
      <c r="P237" s="71">
        <v>14</v>
      </c>
      <c r="Q237" s="182"/>
      <c r="R237" s="65" t="s">
        <v>596</v>
      </c>
      <c r="S237" s="65">
        <v>164273360.80000001</v>
      </c>
      <c r="T237" s="65">
        <v>0</v>
      </c>
      <c r="U237" s="65">
        <v>5211104.43</v>
      </c>
      <c r="V237" s="65">
        <v>8745337.0600000005</v>
      </c>
      <c r="W237" s="65">
        <v>5084533.9571000002</v>
      </c>
      <c r="X237" s="65">
        <v>0</v>
      </c>
      <c r="Y237" s="65">
        <f t="shared" si="54"/>
        <v>5084533.9571000002</v>
      </c>
      <c r="Z237" s="65">
        <v>201596472.49000001</v>
      </c>
      <c r="AA237" s="70">
        <f t="shared" si="55"/>
        <v>384910808.73710001</v>
      </c>
    </row>
    <row r="238" spans="1:27" ht="24.9" customHeight="1">
      <c r="A238" s="180"/>
      <c r="B238" s="182"/>
      <c r="C238" s="61">
        <v>11</v>
      </c>
      <c r="D238" s="65" t="s">
        <v>597</v>
      </c>
      <c r="E238" s="65">
        <v>198011100.97670001</v>
      </c>
      <c r="F238" s="65">
        <f>-2039514.3401</f>
        <v>-2039514.3400999999</v>
      </c>
      <c r="G238" s="65">
        <v>6281338.1399999997</v>
      </c>
      <c r="H238" s="65">
        <v>9023017.9036999997</v>
      </c>
      <c r="I238" s="65">
        <v>6128773.1733999997</v>
      </c>
      <c r="J238" s="65">
        <v>0</v>
      </c>
      <c r="K238" s="65">
        <f t="shared" si="58"/>
        <v>6128773.1733999997</v>
      </c>
      <c r="L238" s="80">
        <v>211517786.6532</v>
      </c>
      <c r="M238" s="70">
        <f t="shared" si="48"/>
        <v>428922502.50690001</v>
      </c>
      <c r="N238" s="69"/>
      <c r="O238" s="182"/>
      <c r="P238" s="71">
        <v>15</v>
      </c>
      <c r="Q238" s="182"/>
      <c r="R238" s="65" t="s">
        <v>598</v>
      </c>
      <c r="S238" s="65">
        <v>129089498.66</v>
      </c>
      <c r="T238" s="65">
        <v>0</v>
      </c>
      <c r="U238" s="65">
        <v>4094996.63</v>
      </c>
      <c r="V238" s="65">
        <v>6904413.1699999999</v>
      </c>
      <c r="W238" s="65">
        <v>3995534.8587000002</v>
      </c>
      <c r="X238" s="65">
        <v>0</v>
      </c>
      <c r="Y238" s="65">
        <f t="shared" si="54"/>
        <v>3995534.8587000002</v>
      </c>
      <c r="Z238" s="65">
        <v>157822921.11000001</v>
      </c>
      <c r="AA238" s="70">
        <f t="shared" si="55"/>
        <v>301907364.42869997</v>
      </c>
    </row>
    <row r="239" spans="1:27" ht="24.9" customHeight="1">
      <c r="A239" s="180"/>
      <c r="B239" s="182"/>
      <c r="C239" s="61">
        <v>12</v>
      </c>
      <c r="D239" s="65" t="s">
        <v>599</v>
      </c>
      <c r="E239" s="65">
        <v>218490039.6564</v>
      </c>
      <c r="F239" s="65">
        <f>-2250447.4085</f>
        <v>-2250447.4084999999</v>
      </c>
      <c r="G239" s="65">
        <v>6930974.1299999999</v>
      </c>
      <c r="H239" s="65">
        <v>9916712.6489000004</v>
      </c>
      <c r="I239" s="65">
        <v>6762630.4137000004</v>
      </c>
      <c r="J239" s="65">
        <v>0</v>
      </c>
      <c r="K239" s="65">
        <f t="shared" si="58"/>
        <v>6762630.4137000004</v>
      </c>
      <c r="L239" s="80">
        <v>232768090.98480001</v>
      </c>
      <c r="M239" s="70">
        <f t="shared" si="48"/>
        <v>472618000.4253</v>
      </c>
      <c r="N239" s="69"/>
      <c r="O239" s="182"/>
      <c r="P239" s="71">
        <v>16</v>
      </c>
      <c r="Q239" s="182"/>
      <c r="R239" s="65" t="s">
        <v>338</v>
      </c>
      <c r="S239" s="65">
        <v>166344036.31999999</v>
      </c>
      <c r="T239" s="65">
        <v>0</v>
      </c>
      <c r="U239" s="65">
        <v>5276790.72</v>
      </c>
      <c r="V239" s="65">
        <v>8022491.5899999999</v>
      </c>
      <c r="W239" s="65">
        <v>5148624.8110999996</v>
      </c>
      <c r="X239" s="65">
        <v>0</v>
      </c>
      <c r="Y239" s="65">
        <f t="shared" si="54"/>
        <v>5148624.8110999996</v>
      </c>
      <c r="Z239" s="65">
        <v>184408628.09</v>
      </c>
      <c r="AA239" s="70">
        <f t="shared" si="55"/>
        <v>369200571.53109998</v>
      </c>
    </row>
    <row r="240" spans="1:27" ht="24.9" customHeight="1">
      <c r="A240" s="180"/>
      <c r="B240" s="183"/>
      <c r="C240" s="61">
        <v>13</v>
      </c>
      <c r="D240" s="65" t="s">
        <v>600</v>
      </c>
      <c r="E240" s="65">
        <v>239300806.21720001</v>
      </c>
      <c r="F240" s="65">
        <f>-2464798.304</f>
        <v>-2464798.304</v>
      </c>
      <c r="G240" s="65">
        <v>7591136.4199999999</v>
      </c>
      <c r="H240" s="65">
        <v>10675166.547</v>
      </c>
      <c r="I240" s="65">
        <v>7406758.2790999999</v>
      </c>
      <c r="J240" s="65">
        <v>0</v>
      </c>
      <c r="K240" s="65">
        <f t="shared" si="58"/>
        <v>7406758.2790999999</v>
      </c>
      <c r="L240" s="80">
        <v>250802633.80899999</v>
      </c>
      <c r="M240" s="70">
        <f t="shared" si="48"/>
        <v>513311702.96829998</v>
      </c>
      <c r="N240" s="69"/>
      <c r="O240" s="182"/>
      <c r="P240" s="71">
        <v>17</v>
      </c>
      <c r="Q240" s="182"/>
      <c r="R240" s="65" t="s">
        <v>601</v>
      </c>
      <c r="S240" s="65">
        <v>146655011.41999999</v>
      </c>
      <c r="T240" s="65">
        <v>0</v>
      </c>
      <c r="U240" s="65">
        <v>4652212.49</v>
      </c>
      <c r="V240" s="65">
        <v>7372530.0700000003</v>
      </c>
      <c r="W240" s="65">
        <v>4539216.7171</v>
      </c>
      <c r="X240" s="65">
        <v>0</v>
      </c>
      <c r="Y240" s="65">
        <f t="shared" si="54"/>
        <v>4539216.7171</v>
      </c>
      <c r="Z240" s="65">
        <v>168953820.81</v>
      </c>
      <c r="AA240" s="70">
        <f t="shared" si="55"/>
        <v>332172791.50709999</v>
      </c>
    </row>
    <row r="241" spans="1:27" ht="24.9" customHeight="1">
      <c r="A241" s="61"/>
      <c r="B241" s="173" t="s">
        <v>602</v>
      </c>
      <c r="C241" s="174"/>
      <c r="D241" s="66"/>
      <c r="E241" s="66">
        <f>SUM(E228:E240)</f>
        <v>2700264673.2409</v>
      </c>
      <c r="F241" s="66">
        <f>SUM(F228:F240)</f>
        <v>-27812726.134500001</v>
      </c>
      <c r="G241" s="66">
        <f t="shared" ref="G241:M241" si="59">SUM(G228:G240)</f>
        <v>85658204.969999999</v>
      </c>
      <c r="H241" s="66">
        <f t="shared" si="59"/>
        <v>121820304.2994</v>
      </c>
      <c r="I241" s="66">
        <f t="shared" si="59"/>
        <v>83577686.346200004</v>
      </c>
      <c r="J241" s="66">
        <f t="shared" si="59"/>
        <v>0</v>
      </c>
      <c r="K241" s="66">
        <f t="shared" si="59"/>
        <v>83577686.346200004</v>
      </c>
      <c r="L241" s="66">
        <f t="shared" si="59"/>
        <v>2857233421.0461001</v>
      </c>
      <c r="M241" s="66">
        <f t="shared" si="59"/>
        <v>5820741563.7680998</v>
      </c>
      <c r="N241" s="69"/>
      <c r="O241" s="182"/>
      <c r="P241" s="71">
        <v>18</v>
      </c>
      <c r="Q241" s="182"/>
      <c r="R241" s="65" t="s">
        <v>603</v>
      </c>
      <c r="S241" s="65">
        <v>152889437.09999999</v>
      </c>
      <c r="T241" s="65">
        <v>0</v>
      </c>
      <c r="U241" s="65">
        <v>4849981.88</v>
      </c>
      <c r="V241" s="65">
        <v>8206771.29</v>
      </c>
      <c r="W241" s="65">
        <v>4732182.5695000002</v>
      </c>
      <c r="X241" s="65">
        <v>0</v>
      </c>
      <c r="Y241" s="65">
        <f t="shared" si="54"/>
        <v>4732182.5695000002</v>
      </c>
      <c r="Z241" s="65">
        <v>188790437.19</v>
      </c>
      <c r="AA241" s="70">
        <f t="shared" si="55"/>
        <v>359468810.02950001</v>
      </c>
    </row>
    <row r="242" spans="1:27" ht="24.9" customHeight="1">
      <c r="A242" s="180">
        <v>12</v>
      </c>
      <c r="B242" s="181" t="s">
        <v>604</v>
      </c>
      <c r="C242" s="61">
        <v>1</v>
      </c>
      <c r="D242" s="65" t="s">
        <v>605</v>
      </c>
      <c r="E242" s="65">
        <v>248445094.5</v>
      </c>
      <c r="F242" s="65">
        <v>0</v>
      </c>
      <c r="G242" s="65">
        <v>7881212.9199999999</v>
      </c>
      <c r="H242" s="65">
        <v>12707324.2282</v>
      </c>
      <c r="I242" s="65">
        <v>7689789.2225000001</v>
      </c>
      <c r="J242" s="65">
        <f t="shared" ref="J242:J259" si="60">I242/2</f>
        <v>3844894.6112500001</v>
      </c>
      <c r="K242" s="65">
        <f t="shared" ref="K242:K259" si="61">I242-J242</f>
        <v>3844894.6112500001</v>
      </c>
      <c r="L242" s="80">
        <v>271584774.56999999</v>
      </c>
      <c r="M242" s="70">
        <f t="shared" si="48"/>
        <v>544463300.82945001</v>
      </c>
      <c r="N242" s="69"/>
      <c r="O242" s="182"/>
      <c r="P242" s="71">
        <v>19</v>
      </c>
      <c r="Q242" s="182"/>
      <c r="R242" s="65" t="s">
        <v>606</v>
      </c>
      <c r="S242" s="65">
        <v>162016078.86000001</v>
      </c>
      <c r="T242" s="65">
        <v>0</v>
      </c>
      <c r="U242" s="65">
        <v>5139498.59</v>
      </c>
      <c r="V242" s="65">
        <v>8149996.3600000003</v>
      </c>
      <c r="W242" s="65">
        <v>5014667.3235999998</v>
      </c>
      <c r="X242" s="65">
        <v>0</v>
      </c>
      <c r="Y242" s="65">
        <f t="shared" si="54"/>
        <v>5014667.3235999998</v>
      </c>
      <c r="Z242" s="65">
        <v>187440440.91</v>
      </c>
      <c r="AA242" s="70">
        <f t="shared" si="55"/>
        <v>367760682.04360002</v>
      </c>
    </row>
    <row r="243" spans="1:27" ht="24.9" customHeight="1">
      <c r="A243" s="180"/>
      <c r="B243" s="182"/>
      <c r="C243" s="61">
        <v>2</v>
      </c>
      <c r="D243" s="65" t="s">
        <v>607</v>
      </c>
      <c r="E243" s="65">
        <v>235968778.50999999</v>
      </c>
      <c r="F243" s="65">
        <v>0</v>
      </c>
      <c r="G243" s="65">
        <v>7485437.3300000001</v>
      </c>
      <c r="H243" s="65">
        <v>14164422.602600001</v>
      </c>
      <c r="I243" s="65">
        <v>7303626.4752000002</v>
      </c>
      <c r="J243" s="65">
        <f t="shared" si="60"/>
        <v>3651813.2376000001</v>
      </c>
      <c r="K243" s="65">
        <f t="shared" si="61"/>
        <v>3651813.2376000001</v>
      </c>
      <c r="L243" s="80">
        <v>306231709.73479998</v>
      </c>
      <c r="M243" s="70">
        <f t="shared" si="48"/>
        <v>567502161.41499996</v>
      </c>
      <c r="N243" s="69"/>
      <c r="O243" s="182"/>
      <c r="P243" s="71">
        <v>20</v>
      </c>
      <c r="Q243" s="182"/>
      <c r="R243" s="65" t="s">
        <v>346</v>
      </c>
      <c r="S243" s="65">
        <v>160338852.13</v>
      </c>
      <c r="T243" s="65">
        <v>0</v>
      </c>
      <c r="U243" s="65">
        <v>5086293.3499999996</v>
      </c>
      <c r="V243" s="65">
        <v>8448612.6500000004</v>
      </c>
      <c r="W243" s="65">
        <v>4962754.3646</v>
      </c>
      <c r="X243" s="65">
        <v>0</v>
      </c>
      <c r="Y243" s="65">
        <f t="shared" si="54"/>
        <v>4962754.3646</v>
      </c>
      <c r="Z243" s="65">
        <v>194540949.21000001</v>
      </c>
      <c r="AA243" s="70">
        <f t="shared" si="55"/>
        <v>373377461.70459998</v>
      </c>
    </row>
    <row r="244" spans="1:27" ht="24.9" customHeight="1">
      <c r="A244" s="180"/>
      <c r="B244" s="182"/>
      <c r="C244" s="61">
        <v>3</v>
      </c>
      <c r="D244" s="65" t="s">
        <v>608</v>
      </c>
      <c r="E244" s="65">
        <v>156144862.72999999</v>
      </c>
      <c r="F244" s="65">
        <v>0</v>
      </c>
      <c r="G244" s="65">
        <v>4953250.99</v>
      </c>
      <c r="H244" s="65">
        <v>9770237.6851000004</v>
      </c>
      <c r="I244" s="65">
        <v>4832943.4115000004</v>
      </c>
      <c r="J244" s="65">
        <f t="shared" si="60"/>
        <v>2416471.7057500002</v>
      </c>
      <c r="K244" s="65">
        <f t="shared" si="61"/>
        <v>2416471.7057500002</v>
      </c>
      <c r="L244" s="80">
        <v>201746629.9244</v>
      </c>
      <c r="M244" s="70">
        <f t="shared" si="48"/>
        <v>375031453.03525001</v>
      </c>
      <c r="N244" s="69"/>
      <c r="O244" s="182"/>
      <c r="P244" s="71">
        <v>21</v>
      </c>
      <c r="Q244" s="182"/>
      <c r="R244" s="65" t="s">
        <v>609</v>
      </c>
      <c r="S244" s="65">
        <v>173480595.15000001</v>
      </c>
      <c r="T244" s="65">
        <v>0</v>
      </c>
      <c r="U244" s="65">
        <v>5503177.7199999997</v>
      </c>
      <c r="V244" s="65">
        <v>8900077.3200000003</v>
      </c>
      <c r="W244" s="65">
        <v>5369513.1859999998</v>
      </c>
      <c r="X244" s="65">
        <v>0</v>
      </c>
      <c r="Y244" s="65">
        <f t="shared" si="54"/>
        <v>5369513.1859999998</v>
      </c>
      <c r="Z244" s="65">
        <v>205275891.56999999</v>
      </c>
      <c r="AA244" s="70">
        <f t="shared" si="55"/>
        <v>398529254.94599998</v>
      </c>
    </row>
    <row r="245" spans="1:27" ht="24.9" customHeight="1">
      <c r="A245" s="180"/>
      <c r="B245" s="182"/>
      <c r="C245" s="61">
        <v>4</v>
      </c>
      <c r="D245" s="65" t="s">
        <v>610</v>
      </c>
      <c r="E245" s="65">
        <v>160755736.74000001</v>
      </c>
      <c r="F245" s="65">
        <v>0</v>
      </c>
      <c r="G245" s="65">
        <v>5099517.83</v>
      </c>
      <c r="H245" s="65">
        <v>10033151.8861</v>
      </c>
      <c r="I245" s="65">
        <v>4975657.6371999998</v>
      </c>
      <c r="J245" s="65">
        <f t="shared" si="60"/>
        <v>2487828.8185999999</v>
      </c>
      <c r="K245" s="65">
        <f t="shared" si="61"/>
        <v>2487828.8185999999</v>
      </c>
      <c r="L245" s="80">
        <v>207998212.82139999</v>
      </c>
      <c r="M245" s="70">
        <f t="shared" si="48"/>
        <v>386374448.09609997</v>
      </c>
      <c r="N245" s="69"/>
      <c r="O245" s="182"/>
      <c r="P245" s="71">
        <v>22</v>
      </c>
      <c r="Q245" s="182"/>
      <c r="R245" s="65" t="s">
        <v>611</v>
      </c>
      <c r="S245" s="65">
        <v>157462412.71000001</v>
      </c>
      <c r="T245" s="65">
        <v>0</v>
      </c>
      <c r="U245" s="65">
        <v>4995046.51</v>
      </c>
      <c r="V245" s="65">
        <v>8142915.8899999997</v>
      </c>
      <c r="W245" s="65">
        <v>4873723.7763999999</v>
      </c>
      <c r="X245" s="65">
        <v>0</v>
      </c>
      <c r="Y245" s="65">
        <f t="shared" si="54"/>
        <v>4873723.7763999999</v>
      </c>
      <c r="Z245" s="65">
        <v>187272081.09999999</v>
      </c>
      <c r="AA245" s="70">
        <f t="shared" si="55"/>
        <v>362746179.98640001</v>
      </c>
    </row>
    <row r="246" spans="1:27" ht="24.9" customHeight="1">
      <c r="A246" s="180"/>
      <c r="B246" s="182"/>
      <c r="C246" s="61">
        <v>5</v>
      </c>
      <c r="D246" s="65" t="s">
        <v>612</v>
      </c>
      <c r="E246" s="65">
        <v>192480062.12</v>
      </c>
      <c r="F246" s="65">
        <v>0</v>
      </c>
      <c r="G246" s="65">
        <v>6105881.6799999997</v>
      </c>
      <c r="H246" s="65">
        <v>10939284.2938</v>
      </c>
      <c r="I246" s="65">
        <v>5957578.3141000001</v>
      </c>
      <c r="J246" s="65">
        <f t="shared" si="60"/>
        <v>2978789.15705</v>
      </c>
      <c r="K246" s="65">
        <f t="shared" si="61"/>
        <v>2978789.15705</v>
      </c>
      <c r="L246" s="80">
        <v>229544260.31650001</v>
      </c>
      <c r="M246" s="70">
        <f t="shared" si="48"/>
        <v>442048277.56734997</v>
      </c>
      <c r="N246" s="69"/>
      <c r="O246" s="182"/>
      <c r="P246" s="71">
        <v>23</v>
      </c>
      <c r="Q246" s="182"/>
      <c r="R246" s="65" t="s">
        <v>613</v>
      </c>
      <c r="S246" s="65">
        <v>193622133.22999999</v>
      </c>
      <c r="T246" s="65">
        <v>0</v>
      </c>
      <c r="U246" s="65">
        <v>6142110.6399999997</v>
      </c>
      <c r="V246" s="65">
        <v>9795027.0700000003</v>
      </c>
      <c r="W246" s="65">
        <v>5992927.3162000002</v>
      </c>
      <c r="X246" s="65">
        <v>0</v>
      </c>
      <c r="Y246" s="65">
        <f t="shared" si="54"/>
        <v>5992927.3162000002</v>
      </c>
      <c r="Z246" s="65">
        <v>226556037.46000001</v>
      </c>
      <c r="AA246" s="70">
        <f t="shared" si="55"/>
        <v>442108235.71619999</v>
      </c>
    </row>
    <row r="247" spans="1:27" ht="24.9" customHeight="1">
      <c r="A247" s="180"/>
      <c r="B247" s="182"/>
      <c r="C247" s="61">
        <v>6</v>
      </c>
      <c r="D247" s="65" t="s">
        <v>614</v>
      </c>
      <c r="E247" s="65">
        <v>163601094.24000001</v>
      </c>
      <c r="F247" s="65">
        <v>0</v>
      </c>
      <c r="G247" s="65">
        <v>5189778.6900000004</v>
      </c>
      <c r="H247" s="65">
        <v>10154831.185699999</v>
      </c>
      <c r="I247" s="65">
        <v>5063726.1880999999</v>
      </c>
      <c r="J247" s="65">
        <f t="shared" si="60"/>
        <v>2531863.09405</v>
      </c>
      <c r="K247" s="65">
        <f t="shared" si="61"/>
        <v>2531863.09405</v>
      </c>
      <c r="L247" s="80">
        <v>210891507.38530001</v>
      </c>
      <c r="M247" s="70">
        <f t="shared" si="48"/>
        <v>392369074.59504998</v>
      </c>
      <c r="N247" s="69"/>
      <c r="O247" s="182"/>
      <c r="P247" s="71">
        <v>24</v>
      </c>
      <c r="Q247" s="182"/>
      <c r="R247" s="65" t="s">
        <v>615</v>
      </c>
      <c r="S247" s="65">
        <v>160563768.94999999</v>
      </c>
      <c r="T247" s="65">
        <v>0</v>
      </c>
      <c r="U247" s="65">
        <v>5093428.2</v>
      </c>
      <c r="V247" s="65">
        <v>8392680.6300000008</v>
      </c>
      <c r="W247" s="65">
        <v>4969715.9144000001</v>
      </c>
      <c r="X247" s="65">
        <v>0</v>
      </c>
      <c r="Y247" s="65">
        <f t="shared" si="54"/>
        <v>4969715.9144000001</v>
      </c>
      <c r="Z247" s="65">
        <v>193210995.77000001</v>
      </c>
      <c r="AA247" s="70">
        <f t="shared" si="55"/>
        <v>372230589.46439999</v>
      </c>
    </row>
    <row r="248" spans="1:27" ht="24.9" customHeight="1">
      <c r="A248" s="180"/>
      <c r="B248" s="182"/>
      <c r="C248" s="61">
        <v>7</v>
      </c>
      <c r="D248" s="65" t="s">
        <v>616</v>
      </c>
      <c r="E248" s="65">
        <v>163751571.74000001</v>
      </c>
      <c r="F248" s="65">
        <v>0</v>
      </c>
      <c r="G248" s="65">
        <v>5194552.16</v>
      </c>
      <c r="H248" s="65">
        <v>9569155.8991</v>
      </c>
      <c r="I248" s="65">
        <v>5068383.7169000003</v>
      </c>
      <c r="J248" s="65">
        <f t="shared" si="60"/>
        <v>2534191.8584500002</v>
      </c>
      <c r="K248" s="65">
        <f t="shared" si="61"/>
        <v>2534191.8584500002</v>
      </c>
      <c r="L248" s="80">
        <v>196965300.31490001</v>
      </c>
      <c r="M248" s="70">
        <f t="shared" si="48"/>
        <v>378014771.97245002</v>
      </c>
      <c r="N248" s="69"/>
      <c r="O248" s="182"/>
      <c r="P248" s="71">
        <v>25</v>
      </c>
      <c r="Q248" s="182"/>
      <c r="R248" s="65" t="s">
        <v>617</v>
      </c>
      <c r="S248" s="65">
        <v>211540767.59</v>
      </c>
      <c r="T248" s="65">
        <v>0</v>
      </c>
      <c r="U248" s="65">
        <v>6710528.2699999996</v>
      </c>
      <c r="V248" s="65">
        <v>8722334.8800000008</v>
      </c>
      <c r="W248" s="65">
        <v>6547538.8757999996</v>
      </c>
      <c r="X248" s="65">
        <v>0</v>
      </c>
      <c r="Y248" s="65">
        <f t="shared" si="54"/>
        <v>6547538.8757999996</v>
      </c>
      <c r="Z248" s="65">
        <v>201049525.78999999</v>
      </c>
      <c r="AA248" s="70">
        <f t="shared" si="55"/>
        <v>434570695.40579998</v>
      </c>
    </row>
    <row r="249" spans="1:27" ht="24.9" customHeight="1">
      <c r="A249" s="180"/>
      <c r="B249" s="182"/>
      <c r="C249" s="61">
        <v>8</v>
      </c>
      <c r="D249" s="65" t="s">
        <v>618</v>
      </c>
      <c r="E249" s="65">
        <v>189965474.84</v>
      </c>
      <c r="F249" s="65">
        <v>0</v>
      </c>
      <c r="G249" s="65">
        <v>6026113.5700000003</v>
      </c>
      <c r="H249" s="65">
        <v>10532344.209899999</v>
      </c>
      <c r="I249" s="65">
        <v>5879747.6523000002</v>
      </c>
      <c r="J249" s="65">
        <f t="shared" si="60"/>
        <v>2939873.8261500001</v>
      </c>
      <c r="K249" s="65">
        <f t="shared" si="61"/>
        <v>2939873.8261500001</v>
      </c>
      <c r="L249" s="80">
        <v>219868025.0332</v>
      </c>
      <c r="M249" s="70">
        <f t="shared" si="48"/>
        <v>429331831.47925001</v>
      </c>
      <c r="N249" s="69"/>
      <c r="O249" s="182"/>
      <c r="P249" s="71">
        <v>26</v>
      </c>
      <c r="Q249" s="182"/>
      <c r="R249" s="65" t="s">
        <v>619</v>
      </c>
      <c r="S249" s="65">
        <v>144794723.00999999</v>
      </c>
      <c r="T249" s="65">
        <v>0</v>
      </c>
      <c r="U249" s="65">
        <v>4593200.1399999997</v>
      </c>
      <c r="V249" s="65">
        <v>7644959.8399999999</v>
      </c>
      <c r="W249" s="65">
        <v>4481637.6945000002</v>
      </c>
      <c r="X249" s="65">
        <v>0</v>
      </c>
      <c r="Y249" s="65">
        <f t="shared" si="54"/>
        <v>4481637.6945000002</v>
      </c>
      <c r="Z249" s="65">
        <v>175431665.03999999</v>
      </c>
      <c r="AA249" s="70">
        <f t="shared" si="55"/>
        <v>336946185.7245</v>
      </c>
    </row>
    <row r="250" spans="1:27" ht="24.9" customHeight="1">
      <c r="A250" s="180"/>
      <c r="B250" s="182"/>
      <c r="C250" s="61">
        <v>9</v>
      </c>
      <c r="D250" s="65" t="s">
        <v>620</v>
      </c>
      <c r="E250" s="65">
        <v>209080321.66999999</v>
      </c>
      <c r="F250" s="65">
        <v>0</v>
      </c>
      <c r="G250" s="65">
        <v>6632477.6299999999</v>
      </c>
      <c r="H250" s="65">
        <v>11499128.953199999</v>
      </c>
      <c r="I250" s="65">
        <v>6471383.9791000001</v>
      </c>
      <c r="J250" s="65">
        <f t="shared" si="60"/>
        <v>3235691.9895500001</v>
      </c>
      <c r="K250" s="65">
        <f t="shared" si="61"/>
        <v>3235691.9895500001</v>
      </c>
      <c r="L250" s="80">
        <v>242856265.84689999</v>
      </c>
      <c r="M250" s="70">
        <f t="shared" si="48"/>
        <v>473303886.08964998</v>
      </c>
      <c r="N250" s="69"/>
      <c r="O250" s="182"/>
      <c r="P250" s="71">
        <v>27</v>
      </c>
      <c r="Q250" s="182"/>
      <c r="R250" s="65" t="s">
        <v>621</v>
      </c>
      <c r="S250" s="65">
        <v>175136121.41999999</v>
      </c>
      <c r="T250" s="65">
        <v>0</v>
      </c>
      <c r="U250" s="65">
        <v>5555694.5700000003</v>
      </c>
      <c r="V250" s="65">
        <v>8678334.7699999996</v>
      </c>
      <c r="W250" s="65">
        <v>5420754.4797</v>
      </c>
      <c r="X250" s="65">
        <v>0</v>
      </c>
      <c r="Y250" s="65">
        <f t="shared" si="54"/>
        <v>5420754.4797</v>
      </c>
      <c r="Z250" s="65">
        <v>200003289.81</v>
      </c>
      <c r="AA250" s="70">
        <f t="shared" si="55"/>
        <v>394794195.04970002</v>
      </c>
    </row>
    <row r="251" spans="1:27" ht="24.9" customHeight="1">
      <c r="A251" s="180"/>
      <c r="B251" s="182"/>
      <c r="C251" s="61">
        <v>10</v>
      </c>
      <c r="D251" s="65" t="s">
        <v>622</v>
      </c>
      <c r="E251" s="65">
        <v>152136615.38999999</v>
      </c>
      <c r="F251" s="65">
        <v>0</v>
      </c>
      <c r="G251" s="65">
        <v>4826100.76</v>
      </c>
      <c r="H251" s="65">
        <v>9102069.2279000003</v>
      </c>
      <c r="I251" s="65">
        <v>4708881.4841999998</v>
      </c>
      <c r="J251" s="65">
        <f t="shared" si="60"/>
        <v>2354440.7420999999</v>
      </c>
      <c r="K251" s="65">
        <f t="shared" si="61"/>
        <v>2354440.7420999999</v>
      </c>
      <c r="L251" s="80">
        <v>185858897.41389999</v>
      </c>
      <c r="M251" s="70">
        <f t="shared" si="48"/>
        <v>354278123.53390002</v>
      </c>
      <c r="N251" s="69"/>
      <c r="O251" s="182"/>
      <c r="P251" s="71">
        <v>28</v>
      </c>
      <c r="Q251" s="182"/>
      <c r="R251" s="65" t="s">
        <v>623</v>
      </c>
      <c r="S251" s="65">
        <v>175697669.97999999</v>
      </c>
      <c r="T251" s="65">
        <v>0</v>
      </c>
      <c r="U251" s="65">
        <v>5573508.0999999996</v>
      </c>
      <c r="V251" s="65">
        <v>8994071.5800000001</v>
      </c>
      <c r="W251" s="65">
        <v>5438135.3425000003</v>
      </c>
      <c r="X251" s="65">
        <v>0</v>
      </c>
      <c r="Y251" s="65">
        <f t="shared" si="54"/>
        <v>5438135.3425000003</v>
      </c>
      <c r="Z251" s="65">
        <v>207510890.36000001</v>
      </c>
      <c r="AA251" s="70">
        <f t="shared" si="55"/>
        <v>403214275.36250001</v>
      </c>
    </row>
    <row r="252" spans="1:27" ht="24.9" customHeight="1">
      <c r="A252" s="180"/>
      <c r="B252" s="182"/>
      <c r="C252" s="61">
        <v>11</v>
      </c>
      <c r="D252" s="65" t="s">
        <v>624</v>
      </c>
      <c r="E252" s="65">
        <v>261049465.22999999</v>
      </c>
      <c r="F252" s="65">
        <v>0</v>
      </c>
      <c r="G252" s="65">
        <v>8281050.6799999997</v>
      </c>
      <c r="H252" s="65">
        <v>14748974.0041</v>
      </c>
      <c r="I252" s="65">
        <v>8079915.4770999998</v>
      </c>
      <c r="J252" s="65">
        <f t="shared" si="60"/>
        <v>4039957.7385499999</v>
      </c>
      <c r="K252" s="65">
        <f t="shared" si="61"/>
        <v>4039957.7385499999</v>
      </c>
      <c r="L252" s="80">
        <v>320131193.02530003</v>
      </c>
      <c r="M252" s="70">
        <f t="shared" si="48"/>
        <v>608250640.67795002</v>
      </c>
      <c r="N252" s="69"/>
      <c r="O252" s="182"/>
      <c r="P252" s="71">
        <v>29</v>
      </c>
      <c r="Q252" s="182"/>
      <c r="R252" s="65" t="s">
        <v>625</v>
      </c>
      <c r="S252" s="65">
        <v>154829283.38999999</v>
      </c>
      <c r="T252" s="65">
        <v>0</v>
      </c>
      <c r="U252" s="65">
        <v>4911517.9800000004</v>
      </c>
      <c r="V252" s="65">
        <v>8141042.7400000002</v>
      </c>
      <c r="W252" s="65">
        <v>4792224.0410000002</v>
      </c>
      <c r="X252" s="65">
        <v>0</v>
      </c>
      <c r="Y252" s="65">
        <f t="shared" si="54"/>
        <v>4792224.0410000002</v>
      </c>
      <c r="Z252" s="65">
        <v>187227541.46000001</v>
      </c>
      <c r="AA252" s="70">
        <f t="shared" si="55"/>
        <v>359901609.611</v>
      </c>
    </row>
    <row r="253" spans="1:27" ht="24.9" customHeight="1">
      <c r="A253" s="180"/>
      <c r="B253" s="182"/>
      <c r="C253" s="61">
        <v>12</v>
      </c>
      <c r="D253" s="65" t="s">
        <v>626</v>
      </c>
      <c r="E253" s="65">
        <v>268661430.94999999</v>
      </c>
      <c r="F253" s="65">
        <v>0</v>
      </c>
      <c r="G253" s="65">
        <v>8522518.6099999994</v>
      </c>
      <c r="H253" s="65">
        <v>14815751.513800001</v>
      </c>
      <c r="I253" s="65">
        <v>8315518.4867000002</v>
      </c>
      <c r="J253" s="65">
        <f t="shared" si="60"/>
        <v>4157759.2433500001</v>
      </c>
      <c r="K253" s="65">
        <f t="shared" si="61"/>
        <v>4157759.2433500001</v>
      </c>
      <c r="L253" s="80">
        <v>321719030.94410002</v>
      </c>
      <c r="M253" s="70">
        <f t="shared" si="48"/>
        <v>617876491.26125002</v>
      </c>
      <c r="N253" s="69"/>
      <c r="O253" s="183"/>
      <c r="P253" s="71">
        <v>30</v>
      </c>
      <c r="Q253" s="183"/>
      <c r="R253" s="65" t="s">
        <v>627</v>
      </c>
      <c r="S253" s="65">
        <v>172259170.19999999</v>
      </c>
      <c r="T253" s="65">
        <v>0</v>
      </c>
      <c r="U253" s="65">
        <v>5464431.4900000002</v>
      </c>
      <c r="V253" s="65">
        <v>9145365.25</v>
      </c>
      <c r="W253" s="65">
        <v>5331708.0508000003</v>
      </c>
      <c r="X253" s="65">
        <v>0</v>
      </c>
      <c r="Y253" s="65">
        <f t="shared" si="54"/>
        <v>5331708.0508000003</v>
      </c>
      <c r="Z253" s="65">
        <v>211108356.52000001</v>
      </c>
      <c r="AA253" s="70">
        <f t="shared" si="55"/>
        <v>403309031.5108</v>
      </c>
    </row>
    <row r="254" spans="1:27" ht="24.9" customHeight="1">
      <c r="A254" s="180"/>
      <c r="B254" s="182"/>
      <c r="C254" s="61">
        <v>13</v>
      </c>
      <c r="D254" s="65" t="s">
        <v>628</v>
      </c>
      <c r="E254" s="65">
        <v>210578782.62</v>
      </c>
      <c r="F254" s="65">
        <v>0</v>
      </c>
      <c r="G254" s="65">
        <v>6680012.04</v>
      </c>
      <c r="H254" s="65">
        <v>11220180.657299999</v>
      </c>
      <c r="I254" s="65">
        <v>6517763.8397000004</v>
      </c>
      <c r="J254" s="65">
        <f t="shared" si="60"/>
        <v>3258881.9198500002</v>
      </c>
      <c r="K254" s="65">
        <f t="shared" si="61"/>
        <v>3258881.9198500002</v>
      </c>
      <c r="L254" s="80">
        <v>236223423.6909</v>
      </c>
      <c r="M254" s="70">
        <f t="shared" si="48"/>
        <v>467961280.92804998</v>
      </c>
      <c r="N254" s="69"/>
      <c r="O254" s="61"/>
      <c r="P254" s="174" t="s">
        <v>629</v>
      </c>
      <c r="Q254" s="175"/>
      <c r="R254" s="66"/>
      <c r="S254" s="66">
        <f>SUM(S224:S253)</f>
        <v>4909084637.1099997</v>
      </c>
      <c r="T254" s="66">
        <f t="shared" ref="T254:AA254" si="62">SUM(T224:T253)</f>
        <v>0</v>
      </c>
      <c r="U254" s="66">
        <f t="shared" si="62"/>
        <v>155726726.44</v>
      </c>
      <c r="V254" s="66">
        <f t="shared" si="62"/>
        <v>250435596.65000001</v>
      </c>
      <c r="W254" s="66">
        <f t="shared" si="62"/>
        <v>151944340.90619999</v>
      </c>
      <c r="X254" s="66">
        <f t="shared" si="62"/>
        <v>0</v>
      </c>
      <c r="Y254" s="66">
        <f t="shared" si="62"/>
        <v>151944340.90619999</v>
      </c>
      <c r="Z254" s="66">
        <f t="shared" si="62"/>
        <v>5764352643.4799995</v>
      </c>
      <c r="AA254" s="66">
        <f t="shared" si="62"/>
        <v>11231543944.586201</v>
      </c>
    </row>
    <row r="255" spans="1:27" ht="24.9" customHeight="1">
      <c r="A255" s="180"/>
      <c r="B255" s="182"/>
      <c r="C255" s="61">
        <v>14</v>
      </c>
      <c r="D255" s="65" t="s">
        <v>630</v>
      </c>
      <c r="E255" s="65">
        <v>200823765.05000001</v>
      </c>
      <c r="F255" s="65">
        <v>0</v>
      </c>
      <c r="G255" s="65">
        <v>6370561.8899999997</v>
      </c>
      <c r="H255" s="65">
        <v>10679442.045499999</v>
      </c>
      <c r="I255" s="65">
        <v>6215829.8082999997</v>
      </c>
      <c r="J255" s="65">
        <f t="shared" si="60"/>
        <v>3107914.9041499998</v>
      </c>
      <c r="K255" s="65">
        <f t="shared" si="61"/>
        <v>3107914.9041499998</v>
      </c>
      <c r="L255" s="80">
        <v>223365722.41769999</v>
      </c>
      <c r="M255" s="70">
        <f t="shared" si="48"/>
        <v>444347406.30734998</v>
      </c>
      <c r="N255" s="69"/>
      <c r="O255" s="181">
        <v>30</v>
      </c>
      <c r="P255" s="71">
        <v>1</v>
      </c>
      <c r="Q255" s="181" t="s">
        <v>117</v>
      </c>
      <c r="R255" s="65" t="s">
        <v>631</v>
      </c>
      <c r="S255" s="81">
        <v>169535770.66</v>
      </c>
      <c r="T255" s="65">
        <v>0</v>
      </c>
      <c r="U255" s="65">
        <v>5378039.4000000004</v>
      </c>
      <c r="V255" s="65">
        <v>9477111.9700000007</v>
      </c>
      <c r="W255" s="65">
        <v>5247414.3016999997</v>
      </c>
      <c r="X255" s="65">
        <v>0</v>
      </c>
      <c r="Y255" s="65">
        <f t="shared" si="54"/>
        <v>5247414.3016999997</v>
      </c>
      <c r="Z255" s="65">
        <v>260547666.61000001</v>
      </c>
      <c r="AA255" s="70">
        <f t="shared" si="55"/>
        <v>450186002.94169998</v>
      </c>
    </row>
    <row r="256" spans="1:27" ht="24.9" customHeight="1">
      <c r="A256" s="180"/>
      <c r="B256" s="182"/>
      <c r="C256" s="61">
        <v>15</v>
      </c>
      <c r="D256" s="65" t="s">
        <v>632</v>
      </c>
      <c r="E256" s="65">
        <v>219182615.74000001</v>
      </c>
      <c r="F256" s="65">
        <v>0</v>
      </c>
      <c r="G256" s="65">
        <v>6952944.1399999997</v>
      </c>
      <c r="H256" s="65">
        <v>10333041.9088</v>
      </c>
      <c r="I256" s="65">
        <v>6784066.7962999996</v>
      </c>
      <c r="J256" s="65">
        <f t="shared" si="60"/>
        <v>3392033.3981499998</v>
      </c>
      <c r="K256" s="65">
        <f t="shared" si="61"/>
        <v>3392033.3981499998</v>
      </c>
      <c r="L256" s="80">
        <v>215129008.0751</v>
      </c>
      <c r="M256" s="70">
        <f t="shared" si="48"/>
        <v>454989643.26204997</v>
      </c>
      <c r="N256" s="69"/>
      <c r="O256" s="182"/>
      <c r="P256" s="71">
        <v>2</v>
      </c>
      <c r="Q256" s="182"/>
      <c r="R256" s="65" t="s">
        <v>633</v>
      </c>
      <c r="S256" s="81">
        <v>196881605.56999999</v>
      </c>
      <c r="T256" s="65">
        <v>0</v>
      </c>
      <c r="U256" s="65">
        <v>6245508.1100000003</v>
      </c>
      <c r="V256" s="65">
        <v>10922915.300000001</v>
      </c>
      <c r="W256" s="65">
        <v>6093813.4106000001</v>
      </c>
      <c r="X256" s="65">
        <v>0</v>
      </c>
      <c r="Y256" s="65">
        <f t="shared" si="54"/>
        <v>6093813.4106000001</v>
      </c>
      <c r="Z256" s="65">
        <v>294926027.77999997</v>
      </c>
      <c r="AA256" s="70">
        <f t="shared" si="55"/>
        <v>515069870.1706</v>
      </c>
    </row>
    <row r="257" spans="1:27" ht="24.9" customHeight="1">
      <c r="A257" s="180"/>
      <c r="B257" s="182"/>
      <c r="C257" s="61">
        <v>16</v>
      </c>
      <c r="D257" s="65" t="s">
        <v>634</v>
      </c>
      <c r="E257" s="65">
        <v>192268685.63</v>
      </c>
      <c r="F257" s="65">
        <v>0</v>
      </c>
      <c r="G257" s="65">
        <v>6099176.3700000001</v>
      </c>
      <c r="H257" s="65">
        <v>10689482.086300001</v>
      </c>
      <c r="I257" s="65">
        <v>5951035.8600000003</v>
      </c>
      <c r="J257" s="65">
        <f t="shared" si="60"/>
        <v>2975517.93</v>
      </c>
      <c r="K257" s="65">
        <f t="shared" si="61"/>
        <v>2975517.93</v>
      </c>
      <c r="L257" s="80">
        <v>223604454.85100001</v>
      </c>
      <c r="M257" s="70">
        <f t="shared" si="48"/>
        <v>435637316.86729997</v>
      </c>
      <c r="N257" s="69"/>
      <c r="O257" s="182"/>
      <c r="P257" s="71">
        <v>3</v>
      </c>
      <c r="Q257" s="182"/>
      <c r="R257" s="65" t="s">
        <v>635</v>
      </c>
      <c r="S257" s="81">
        <v>196115592.25999999</v>
      </c>
      <c r="T257" s="65">
        <v>0</v>
      </c>
      <c r="U257" s="65">
        <v>6221208.5199999996</v>
      </c>
      <c r="V257" s="65">
        <v>10142620.560000001</v>
      </c>
      <c r="W257" s="65">
        <v>6070104.0236</v>
      </c>
      <c r="X257" s="65">
        <v>0</v>
      </c>
      <c r="Y257" s="65">
        <f t="shared" si="54"/>
        <v>6070104.0236</v>
      </c>
      <c r="Z257" s="65">
        <v>276372152.83999997</v>
      </c>
      <c r="AA257" s="70">
        <f t="shared" si="55"/>
        <v>494921678.20359999</v>
      </c>
    </row>
    <row r="258" spans="1:27" ht="24.9" customHeight="1">
      <c r="A258" s="180"/>
      <c r="B258" s="182"/>
      <c r="C258" s="61">
        <v>17</v>
      </c>
      <c r="D258" s="65" t="s">
        <v>636</v>
      </c>
      <c r="E258" s="65">
        <v>157686429.83000001</v>
      </c>
      <c r="F258" s="65">
        <v>0</v>
      </c>
      <c r="G258" s="65">
        <v>5002152.8099999996</v>
      </c>
      <c r="H258" s="65">
        <v>9621847.3815000001</v>
      </c>
      <c r="I258" s="65">
        <v>4880657.4792999998</v>
      </c>
      <c r="J258" s="65">
        <f t="shared" si="60"/>
        <v>2440328.7396499999</v>
      </c>
      <c r="K258" s="65">
        <f t="shared" si="61"/>
        <v>2440328.7396499999</v>
      </c>
      <c r="L258" s="80">
        <v>198218200.19299999</v>
      </c>
      <c r="M258" s="70">
        <f t="shared" si="48"/>
        <v>372968958.95415002</v>
      </c>
      <c r="N258" s="69"/>
      <c r="O258" s="182"/>
      <c r="P258" s="71">
        <v>4</v>
      </c>
      <c r="Q258" s="182"/>
      <c r="R258" s="65" t="s">
        <v>637</v>
      </c>
      <c r="S258" s="81">
        <v>210114783.03999999</v>
      </c>
      <c r="T258" s="65">
        <v>0</v>
      </c>
      <c r="U258" s="65">
        <v>6665292.9699999997</v>
      </c>
      <c r="V258" s="65">
        <v>9039152.6500000004</v>
      </c>
      <c r="W258" s="65">
        <v>6503402.2802999998</v>
      </c>
      <c r="X258" s="65">
        <v>0</v>
      </c>
      <c r="Y258" s="65">
        <f t="shared" si="54"/>
        <v>6503402.2802999998</v>
      </c>
      <c r="Z258" s="65">
        <v>250133855</v>
      </c>
      <c r="AA258" s="70">
        <f t="shared" si="55"/>
        <v>482456485.94029999</v>
      </c>
    </row>
    <row r="259" spans="1:27" ht="24.9" customHeight="1">
      <c r="A259" s="180"/>
      <c r="B259" s="183"/>
      <c r="C259" s="61">
        <v>18</v>
      </c>
      <c r="D259" s="65" t="s">
        <v>638</v>
      </c>
      <c r="E259" s="65">
        <v>196224853.53999999</v>
      </c>
      <c r="F259" s="65">
        <v>0</v>
      </c>
      <c r="G259" s="65">
        <v>6224674.5300000003</v>
      </c>
      <c r="H259" s="65">
        <v>10060630.8782</v>
      </c>
      <c r="I259" s="65">
        <v>6073485.8420000002</v>
      </c>
      <c r="J259" s="65">
        <f t="shared" si="60"/>
        <v>3036742.9210000001</v>
      </c>
      <c r="K259" s="65">
        <f t="shared" si="61"/>
        <v>3036742.9210000001</v>
      </c>
      <c r="L259" s="80">
        <v>208651609.23840001</v>
      </c>
      <c r="M259" s="70">
        <f t="shared" si="48"/>
        <v>424198511.10759997</v>
      </c>
      <c r="N259" s="69"/>
      <c r="O259" s="182"/>
      <c r="P259" s="71">
        <v>5</v>
      </c>
      <c r="Q259" s="182"/>
      <c r="R259" s="65" t="s">
        <v>639</v>
      </c>
      <c r="S259" s="81">
        <v>213182525.18000001</v>
      </c>
      <c r="T259" s="65">
        <v>0</v>
      </c>
      <c r="U259" s="65">
        <v>6762608.3499999996</v>
      </c>
      <c r="V259" s="65">
        <v>12238123.17</v>
      </c>
      <c r="W259" s="65">
        <v>6598354.0059000002</v>
      </c>
      <c r="X259" s="65">
        <v>0</v>
      </c>
      <c r="Y259" s="65">
        <f t="shared" si="54"/>
        <v>6598354.0059000002</v>
      </c>
      <c r="Z259" s="65">
        <v>326199085.74000001</v>
      </c>
      <c r="AA259" s="70">
        <f t="shared" si="55"/>
        <v>564980696.44589996</v>
      </c>
    </row>
    <row r="260" spans="1:27" ht="24.9" customHeight="1">
      <c r="A260" s="61"/>
      <c r="B260" s="173" t="s">
        <v>604</v>
      </c>
      <c r="C260" s="174"/>
      <c r="D260" s="66"/>
      <c r="E260" s="66">
        <f t="shared" ref="E260:M260" si="63">SUM(E242:E259)</f>
        <v>3578805641.0700002</v>
      </c>
      <c r="F260" s="66">
        <f t="shared" si="63"/>
        <v>0</v>
      </c>
      <c r="G260" s="66">
        <f t="shared" si="63"/>
        <v>113527414.63</v>
      </c>
      <c r="H260" s="66">
        <f t="shared" si="63"/>
        <v>200641300.6471</v>
      </c>
      <c r="I260" s="66">
        <f t="shared" si="63"/>
        <v>110769991.6705</v>
      </c>
      <c r="J260" s="66">
        <f t="shared" si="63"/>
        <v>55384995.835249998</v>
      </c>
      <c r="K260" s="66">
        <f t="shared" si="63"/>
        <v>55384995.835249998</v>
      </c>
      <c r="L260" s="66">
        <f t="shared" si="63"/>
        <v>4220588225.7968001</v>
      </c>
      <c r="M260" s="66">
        <f t="shared" si="63"/>
        <v>8168947577.9791498</v>
      </c>
      <c r="N260" s="69"/>
      <c r="O260" s="182"/>
      <c r="P260" s="71">
        <v>6</v>
      </c>
      <c r="Q260" s="182"/>
      <c r="R260" s="65" t="s">
        <v>640</v>
      </c>
      <c r="S260" s="81">
        <v>219108242.27000001</v>
      </c>
      <c r="T260" s="65">
        <v>0</v>
      </c>
      <c r="U260" s="65">
        <v>6950584.8499999996</v>
      </c>
      <c r="V260" s="65">
        <v>12710567.029999999</v>
      </c>
      <c r="W260" s="65">
        <v>6781764.8136999998</v>
      </c>
      <c r="X260" s="65">
        <v>0</v>
      </c>
      <c r="Y260" s="65">
        <f t="shared" si="54"/>
        <v>6781764.8136999998</v>
      </c>
      <c r="Z260" s="65">
        <v>337432871.99000001</v>
      </c>
      <c r="AA260" s="70">
        <f t="shared" si="55"/>
        <v>582984030.95369995</v>
      </c>
    </row>
    <row r="261" spans="1:27" ht="24.9" customHeight="1">
      <c r="A261" s="180">
        <v>13</v>
      </c>
      <c r="B261" s="181" t="s">
        <v>641</v>
      </c>
      <c r="C261" s="61">
        <v>1</v>
      </c>
      <c r="D261" s="65" t="s">
        <v>642</v>
      </c>
      <c r="E261" s="65">
        <v>230568378.21000001</v>
      </c>
      <c r="F261" s="65">
        <v>0</v>
      </c>
      <c r="G261" s="65">
        <v>7314125.0199999996</v>
      </c>
      <c r="H261" s="65">
        <v>12028940.7775</v>
      </c>
      <c r="I261" s="65">
        <v>7136475.0969000002</v>
      </c>
      <c r="J261" s="65">
        <v>0</v>
      </c>
      <c r="K261" s="65">
        <f t="shared" ref="K261:K276" si="64">I261-J261</f>
        <v>7136475.0969000002</v>
      </c>
      <c r="L261" s="80">
        <v>278880928.90079999</v>
      </c>
      <c r="M261" s="70">
        <f t="shared" si="48"/>
        <v>535928848.00520003</v>
      </c>
      <c r="N261" s="69"/>
      <c r="O261" s="182"/>
      <c r="P261" s="71">
        <v>7</v>
      </c>
      <c r="Q261" s="182"/>
      <c r="R261" s="65" t="s">
        <v>643</v>
      </c>
      <c r="S261" s="81">
        <v>237544084.65000001</v>
      </c>
      <c r="T261" s="65">
        <v>0</v>
      </c>
      <c r="U261" s="65">
        <v>7535409.4299999997</v>
      </c>
      <c r="V261" s="65">
        <v>13152703.449999999</v>
      </c>
      <c r="W261" s="65">
        <v>7352384.8225999996</v>
      </c>
      <c r="X261" s="65">
        <v>0</v>
      </c>
      <c r="Y261" s="65">
        <f t="shared" si="54"/>
        <v>7352384.8225999996</v>
      </c>
      <c r="Z261" s="65">
        <v>347946006.98000002</v>
      </c>
      <c r="AA261" s="70">
        <f t="shared" si="55"/>
        <v>613530589.3326</v>
      </c>
    </row>
    <row r="262" spans="1:27" ht="24.9" customHeight="1">
      <c r="A262" s="180"/>
      <c r="B262" s="182"/>
      <c r="C262" s="61">
        <v>2</v>
      </c>
      <c r="D262" s="65" t="s">
        <v>644</v>
      </c>
      <c r="E262" s="65">
        <v>175446955.5</v>
      </c>
      <c r="F262" s="65">
        <v>0</v>
      </c>
      <c r="G262" s="65">
        <v>5565554.9000000004</v>
      </c>
      <c r="H262" s="65">
        <v>9023896.6451999992</v>
      </c>
      <c r="I262" s="65">
        <v>5430375.3119999999</v>
      </c>
      <c r="J262" s="65">
        <v>0</v>
      </c>
      <c r="K262" s="65">
        <f t="shared" si="64"/>
        <v>5430375.3119999999</v>
      </c>
      <c r="L262" s="80">
        <v>207426886.36759999</v>
      </c>
      <c r="M262" s="70">
        <f t="shared" si="48"/>
        <v>402893668.72479999</v>
      </c>
      <c r="N262" s="69"/>
      <c r="O262" s="182"/>
      <c r="P262" s="71">
        <v>8</v>
      </c>
      <c r="Q262" s="182"/>
      <c r="R262" s="65" t="s">
        <v>645</v>
      </c>
      <c r="S262" s="81">
        <v>174823728.74000001</v>
      </c>
      <c r="T262" s="65">
        <v>0</v>
      </c>
      <c r="U262" s="65">
        <v>5545784.7999999998</v>
      </c>
      <c r="V262" s="65">
        <v>9826658.9800000004</v>
      </c>
      <c r="W262" s="65">
        <v>5411085.4062999999</v>
      </c>
      <c r="X262" s="65">
        <v>0</v>
      </c>
      <c r="Y262" s="65">
        <f t="shared" si="54"/>
        <v>5411085.4062999999</v>
      </c>
      <c r="Z262" s="65">
        <v>268859207.52999997</v>
      </c>
      <c r="AA262" s="70">
        <f t="shared" si="55"/>
        <v>464466465.45630002</v>
      </c>
    </row>
    <row r="263" spans="1:27" ht="24.9" customHeight="1">
      <c r="A263" s="180"/>
      <c r="B263" s="182"/>
      <c r="C263" s="61">
        <v>3</v>
      </c>
      <c r="D263" s="65" t="s">
        <v>646</v>
      </c>
      <c r="E263" s="65">
        <v>167286205.19</v>
      </c>
      <c r="F263" s="65">
        <v>0</v>
      </c>
      <c r="G263" s="65">
        <v>5306678.34</v>
      </c>
      <c r="H263" s="65">
        <v>7876559.7514000004</v>
      </c>
      <c r="I263" s="65">
        <v>5177786.5058000004</v>
      </c>
      <c r="J263" s="65">
        <v>0</v>
      </c>
      <c r="K263" s="65">
        <f t="shared" si="64"/>
        <v>5177786.5058000004</v>
      </c>
      <c r="L263" s="80">
        <v>180145470.32269999</v>
      </c>
      <c r="M263" s="70">
        <f t="shared" ref="M263:M326" si="65">E263+F263+G263+H263+K263+L263</f>
        <v>365792700.1099</v>
      </c>
      <c r="N263" s="69"/>
      <c r="O263" s="182"/>
      <c r="P263" s="71">
        <v>9</v>
      </c>
      <c r="Q263" s="182"/>
      <c r="R263" s="65" t="s">
        <v>647</v>
      </c>
      <c r="S263" s="81">
        <v>207478871.13</v>
      </c>
      <c r="T263" s="65">
        <v>0</v>
      </c>
      <c r="U263" s="65">
        <v>6581676.1799999997</v>
      </c>
      <c r="V263" s="65">
        <v>11947280.42</v>
      </c>
      <c r="W263" s="65">
        <v>6421816.4193000002</v>
      </c>
      <c r="X263" s="65">
        <v>0</v>
      </c>
      <c r="Y263" s="65">
        <f t="shared" si="54"/>
        <v>6421816.4193000002</v>
      </c>
      <c r="Z263" s="65">
        <v>319283416.92000002</v>
      </c>
      <c r="AA263" s="70">
        <f t="shared" si="55"/>
        <v>551713061.06930006</v>
      </c>
    </row>
    <row r="264" spans="1:27" ht="24.9" customHeight="1">
      <c r="A264" s="180"/>
      <c r="B264" s="182"/>
      <c r="C264" s="61">
        <v>4</v>
      </c>
      <c r="D264" s="65" t="s">
        <v>648</v>
      </c>
      <c r="E264" s="65">
        <v>172732088.59999999</v>
      </c>
      <c r="F264" s="65">
        <v>0</v>
      </c>
      <c r="G264" s="65">
        <v>5479433.4800000004</v>
      </c>
      <c r="H264" s="65">
        <v>8832124.3746000007</v>
      </c>
      <c r="I264" s="65">
        <v>5346345.6623999998</v>
      </c>
      <c r="J264" s="65">
        <v>0</v>
      </c>
      <c r="K264" s="65">
        <f t="shared" si="64"/>
        <v>5346345.6623999998</v>
      </c>
      <c r="L264" s="80">
        <v>202866918.7344</v>
      </c>
      <c r="M264" s="70">
        <f t="shared" si="65"/>
        <v>395256910.85140002</v>
      </c>
      <c r="N264" s="69"/>
      <c r="O264" s="182"/>
      <c r="P264" s="71">
        <v>10</v>
      </c>
      <c r="Q264" s="182"/>
      <c r="R264" s="65" t="s">
        <v>649</v>
      </c>
      <c r="S264" s="81">
        <v>217220843.97999999</v>
      </c>
      <c r="T264" s="65">
        <v>0</v>
      </c>
      <c r="U264" s="65">
        <v>6890712.5099999998</v>
      </c>
      <c r="V264" s="65">
        <v>12257079.369999999</v>
      </c>
      <c r="W264" s="65">
        <v>6723346.6946999999</v>
      </c>
      <c r="X264" s="65">
        <v>0</v>
      </c>
      <c r="Y264" s="65">
        <f t="shared" si="54"/>
        <v>6723346.6946999999</v>
      </c>
      <c r="Z264" s="65">
        <v>326649826.82999998</v>
      </c>
      <c r="AA264" s="70">
        <f t="shared" si="55"/>
        <v>569741809.38469994</v>
      </c>
    </row>
    <row r="265" spans="1:27" ht="24.9" customHeight="1">
      <c r="A265" s="180"/>
      <c r="B265" s="182"/>
      <c r="C265" s="61">
        <v>5</v>
      </c>
      <c r="D265" s="65" t="s">
        <v>650</v>
      </c>
      <c r="E265" s="65">
        <v>182956942.28999999</v>
      </c>
      <c r="F265" s="65">
        <v>0</v>
      </c>
      <c r="G265" s="65">
        <v>5803787.8399999999</v>
      </c>
      <c r="H265" s="65">
        <v>9343904.2120999992</v>
      </c>
      <c r="I265" s="65">
        <v>5662821.9038000004</v>
      </c>
      <c r="J265" s="65">
        <v>0</v>
      </c>
      <c r="K265" s="65">
        <f t="shared" si="64"/>
        <v>5662821.9038000004</v>
      </c>
      <c r="L265" s="80">
        <v>215036037.28040001</v>
      </c>
      <c r="M265" s="70">
        <f t="shared" si="65"/>
        <v>418803493.52630001</v>
      </c>
      <c r="N265" s="69"/>
      <c r="O265" s="182"/>
      <c r="P265" s="71">
        <v>11</v>
      </c>
      <c r="Q265" s="182"/>
      <c r="R265" s="65" t="s">
        <v>651</v>
      </c>
      <c r="S265" s="81">
        <v>157101888.25999999</v>
      </c>
      <c r="T265" s="65">
        <v>0</v>
      </c>
      <c r="U265" s="65">
        <v>4983609.9000000004</v>
      </c>
      <c r="V265" s="65">
        <v>8892804.0700000003</v>
      </c>
      <c r="W265" s="65">
        <v>4862564.9447999997</v>
      </c>
      <c r="X265" s="65">
        <v>0</v>
      </c>
      <c r="Y265" s="65">
        <f t="shared" si="54"/>
        <v>4862564.9447999997</v>
      </c>
      <c r="Z265" s="65">
        <v>246653973.47</v>
      </c>
      <c r="AA265" s="70">
        <f t="shared" si="55"/>
        <v>422494840.64480001</v>
      </c>
    </row>
    <row r="266" spans="1:27" ht="24.9" customHeight="1">
      <c r="A266" s="180"/>
      <c r="B266" s="182"/>
      <c r="C266" s="61">
        <v>6</v>
      </c>
      <c r="D266" s="65" t="s">
        <v>652</v>
      </c>
      <c r="E266" s="65">
        <v>186507819.02000001</v>
      </c>
      <c r="F266" s="65">
        <v>0</v>
      </c>
      <c r="G266" s="65">
        <v>5916429.2800000003</v>
      </c>
      <c r="H266" s="65">
        <v>9617663.9048999995</v>
      </c>
      <c r="I266" s="65">
        <v>5772727.4490999999</v>
      </c>
      <c r="J266" s="65">
        <v>0</v>
      </c>
      <c r="K266" s="65">
        <f t="shared" si="64"/>
        <v>5772727.4490999999</v>
      </c>
      <c r="L266" s="80">
        <v>221545504.65279999</v>
      </c>
      <c r="M266" s="70">
        <f t="shared" si="65"/>
        <v>429360144.30680001</v>
      </c>
      <c r="N266" s="69"/>
      <c r="O266" s="182"/>
      <c r="P266" s="71">
        <v>12</v>
      </c>
      <c r="Q266" s="182"/>
      <c r="R266" s="65" t="s">
        <v>653</v>
      </c>
      <c r="S266" s="81">
        <v>162669017.41</v>
      </c>
      <c r="T266" s="65">
        <v>0</v>
      </c>
      <c r="U266" s="65">
        <v>5197309.05</v>
      </c>
      <c r="V266" s="65">
        <v>8857457.8900000006</v>
      </c>
      <c r="W266" s="65">
        <v>5071073.6445000004</v>
      </c>
      <c r="X266" s="65">
        <v>0</v>
      </c>
      <c r="Y266" s="65">
        <f t="shared" si="54"/>
        <v>5071073.6445000004</v>
      </c>
      <c r="Z266" s="65">
        <v>245813510.59</v>
      </c>
      <c r="AA266" s="70">
        <f t="shared" si="55"/>
        <v>427608368.58450001</v>
      </c>
    </row>
    <row r="267" spans="1:27" ht="24.9" customHeight="1">
      <c r="A267" s="180"/>
      <c r="B267" s="182"/>
      <c r="C267" s="61">
        <v>7</v>
      </c>
      <c r="D267" s="65" t="s">
        <v>654</v>
      </c>
      <c r="E267" s="65">
        <v>153683601</v>
      </c>
      <c r="F267" s="65">
        <v>0</v>
      </c>
      <c r="G267" s="65">
        <v>4875174.47</v>
      </c>
      <c r="H267" s="65">
        <v>8006611.9955000002</v>
      </c>
      <c r="I267" s="65">
        <v>4756763.2641000003</v>
      </c>
      <c r="J267" s="65">
        <v>0</v>
      </c>
      <c r="K267" s="65">
        <f t="shared" si="64"/>
        <v>4756763.2641000003</v>
      </c>
      <c r="L267" s="80">
        <v>183237857.04640001</v>
      </c>
      <c r="M267" s="70">
        <f t="shared" si="65"/>
        <v>354560007.77600002</v>
      </c>
      <c r="N267" s="69"/>
      <c r="O267" s="182"/>
      <c r="P267" s="71">
        <v>13</v>
      </c>
      <c r="Q267" s="182"/>
      <c r="R267" s="65" t="s">
        <v>655</v>
      </c>
      <c r="S267" s="81">
        <v>163838479.09999999</v>
      </c>
      <c r="T267" s="65">
        <v>0</v>
      </c>
      <c r="U267" s="65">
        <v>5094938.6100000003</v>
      </c>
      <c r="V267" s="65">
        <v>8898086.3300000001</v>
      </c>
      <c r="W267" s="65">
        <v>4971189.6393999998</v>
      </c>
      <c r="X267" s="65">
        <v>0</v>
      </c>
      <c r="Y267" s="65">
        <f t="shared" si="54"/>
        <v>4971189.6393999998</v>
      </c>
      <c r="Z267" s="65">
        <v>246779575.22999999</v>
      </c>
      <c r="AA267" s="70">
        <f t="shared" si="55"/>
        <v>429582268.90939999</v>
      </c>
    </row>
    <row r="268" spans="1:27" ht="24.9" customHeight="1">
      <c r="A268" s="180"/>
      <c r="B268" s="182"/>
      <c r="C268" s="61">
        <v>8</v>
      </c>
      <c r="D268" s="65" t="s">
        <v>656</v>
      </c>
      <c r="E268" s="65">
        <v>189325902.33000001</v>
      </c>
      <c r="F268" s="65">
        <v>0</v>
      </c>
      <c r="G268" s="65">
        <v>6005824.9500000002</v>
      </c>
      <c r="H268" s="65">
        <v>9228462.4750999995</v>
      </c>
      <c r="I268" s="65">
        <v>5859951.8183000004</v>
      </c>
      <c r="J268" s="65">
        <v>0</v>
      </c>
      <c r="K268" s="65">
        <f t="shared" si="64"/>
        <v>5859951.8183000004</v>
      </c>
      <c r="L268" s="80">
        <v>212291059.69459999</v>
      </c>
      <c r="M268" s="70">
        <f t="shared" si="65"/>
        <v>422711201.26800001</v>
      </c>
      <c r="N268" s="69"/>
      <c r="O268" s="182"/>
      <c r="P268" s="71">
        <v>14</v>
      </c>
      <c r="Q268" s="182"/>
      <c r="R268" s="65" t="s">
        <v>657</v>
      </c>
      <c r="S268" s="81">
        <v>160611382.69999999</v>
      </c>
      <c r="T268" s="65">
        <v>0</v>
      </c>
      <c r="U268" s="65">
        <v>7567328.7000000002</v>
      </c>
      <c r="V268" s="65">
        <v>12171233.27</v>
      </c>
      <c r="W268" s="65">
        <v>7383528.8103</v>
      </c>
      <c r="X268" s="65">
        <v>0</v>
      </c>
      <c r="Y268" s="65">
        <f t="shared" si="54"/>
        <v>7383528.8103</v>
      </c>
      <c r="Z268" s="65">
        <v>264064961.43000001</v>
      </c>
      <c r="AA268" s="70">
        <f t="shared" si="55"/>
        <v>451798434.91030002</v>
      </c>
    </row>
    <row r="269" spans="1:27" ht="24.9" customHeight="1">
      <c r="A269" s="180"/>
      <c r="B269" s="182"/>
      <c r="C269" s="61">
        <v>9</v>
      </c>
      <c r="D269" s="65" t="s">
        <v>658</v>
      </c>
      <c r="E269" s="65">
        <v>202571190.16</v>
      </c>
      <c r="F269" s="65">
        <v>0</v>
      </c>
      <c r="G269" s="65">
        <v>6425993.9800000004</v>
      </c>
      <c r="H269" s="65">
        <v>10395261.3135</v>
      </c>
      <c r="I269" s="65">
        <v>6269915.5241</v>
      </c>
      <c r="J269" s="65">
        <v>0</v>
      </c>
      <c r="K269" s="65">
        <f t="shared" si="64"/>
        <v>6269915.5241</v>
      </c>
      <c r="L269" s="80">
        <v>240035242.52700001</v>
      </c>
      <c r="M269" s="70">
        <f t="shared" si="65"/>
        <v>465697603.50459999</v>
      </c>
      <c r="N269" s="69"/>
      <c r="O269" s="182"/>
      <c r="P269" s="71">
        <v>15</v>
      </c>
      <c r="Q269" s="182"/>
      <c r="R269" s="65" t="s">
        <v>659</v>
      </c>
      <c r="S269" s="81">
        <v>191899391.69999999</v>
      </c>
      <c r="T269" s="65">
        <v>0</v>
      </c>
      <c r="U269" s="65">
        <v>5160211.21</v>
      </c>
      <c r="V269" s="65">
        <v>9178402.0199999996</v>
      </c>
      <c r="W269" s="65">
        <v>5034876.8585999999</v>
      </c>
      <c r="X269" s="65">
        <v>0</v>
      </c>
      <c r="Y269" s="65">
        <f t="shared" si="54"/>
        <v>5034876.8585999999</v>
      </c>
      <c r="Z269" s="65">
        <v>253444931.31999999</v>
      </c>
      <c r="AA269" s="70">
        <f t="shared" si="55"/>
        <v>464717813.10860002</v>
      </c>
    </row>
    <row r="270" spans="1:27" ht="24.9" customHeight="1">
      <c r="A270" s="180"/>
      <c r="B270" s="182"/>
      <c r="C270" s="61">
        <v>10</v>
      </c>
      <c r="D270" s="65" t="s">
        <v>660</v>
      </c>
      <c r="E270" s="65">
        <v>176889133.94</v>
      </c>
      <c r="F270" s="65">
        <v>0</v>
      </c>
      <c r="G270" s="65">
        <v>5611303.9000000004</v>
      </c>
      <c r="H270" s="65">
        <v>9008199.7158000004</v>
      </c>
      <c r="I270" s="65">
        <v>5475013.1353000002</v>
      </c>
      <c r="J270" s="65">
        <v>0</v>
      </c>
      <c r="K270" s="65">
        <f t="shared" si="64"/>
        <v>5475013.1353000002</v>
      </c>
      <c r="L270" s="80">
        <v>207053644.24250001</v>
      </c>
      <c r="M270" s="70">
        <f t="shared" si="65"/>
        <v>404037294.93360001</v>
      </c>
      <c r="N270" s="69"/>
      <c r="O270" s="182"/>
      <c r="P270" s="71">
        <v>16</v>
      </c>
      <c r="Q270" s="182"/>
      <c r="R270" s="65" t="s">
        <v>661</v>
      </c>
      <c r="S270" s="81">
        <v>170698044.24000001</v>
      </c>
      <c r="T270" s="65">
        <v>0</v>
      </c>
      <c r="U270" s="65">
        <v>5414909.21</v>
      </c>
      <c r="V270" s="65">
        <v>9259452.8800000008</v>
      </c>
      <c r="W270" s="65">
        <v>5283388.6036</v>
      </c>
      <c r="X270" s="65">
        <v>0</v>
      </c>
      <c r="Y270" s="65">
        <f t="shared" si="54"/>
        <v>5283388.6036</v>
      </c>
      <c r="Z270" s="65">
        <v>255372161.24000001</v>
      </c>
      <c r="AA270" s="70">
        <f t="shared" si="55"/>
        <v>446027956.17360002</v>
      </c>
    </row>
    <row r="271" spans="1:27" ht="24.9" customHeight="1">
      <c r="A271" s="180"/>
      <c r="B271" s="182"/>
      <c r="C271" s="61">
        <v>11</v>
      </c>
      <c r="D271" s="65" t="s">
        <v>662</v>
      </c>
      <c r="E271" s="65">
        <v>189565872.90000001</v>
      </c>
      <c r="F271" s="65">
        <v>0</v>
      </c>
      <c r="G271" s="65">
        <v>6013437.3300000001</v>
      </c>
      <c r="H271" s="65">
        <v>9403076.7655999996</v>
      </c>
      <c r="I271" s="65">
        <v>5867379.3070999999</v>
      </c>
      <c r="J271" s="65">
        <v>0</v>
      </c>
      <c r="K271" s="65">
        <f t="shared" si="64"/>
        <v>5867379.3070999999</v>
      </c>
      <c r="L271" s="80">
        <v>216443044.28889999</v>
      </c>
      <c r="M271" s="70">
        <f t="shared" si="65"/>
        <v>427292810.5916</v>
      </c>
      <c r="N271" s="69"/>
      <c r="O271" s="182"/>
      <c r="P271" s="71">
        <v>17</v>
      </c>
      <c r="Q271" s="182"/>
      <c r="R271" s="65" t="s">
        <v>663</v>
      </c>
      <c r="S271" s="81">
        <v>223019873.81999999</v>
      </c>
      <c r="T271" s="65">
        <v>0</v>
      </c>
      <c r="U271" s="65">
        <v>7074670.2199999997</v>
      </c>
      <c r="V271" s="65">
        <v>11776449.880000001</v>
      </c>
      <c r="W271" s="65">
        <v>6902836.3210000005</v>
      </c>
      <c r="X271" s="65">
        <v>0</v>
      </c>
      <c r="Y271" s="65">
        <f t="shared" si="54"/>
        <v>6902836.3210000005</v>
      </c>
      <c r="Z271" s="65">
        <v>315221402.38</v>
      </c>
      <c r="AA271" s="70">
        <f t="shared" si="55"/>
        <v>563995232.62100005</v>
      </c>
    </row>
    <row r="272" spans="1:27" ht="24.9" customHeight="1">
      <c r="A272" s="180"/>
      <c r="B272" s="182"/>
      <c r="C272" s="61">
        <v>12</v>
      </c>
      <c r="D272" s="65" t="s">
        <v>664</v>
      </c>
      <c r="E272" s="65">
        <v>133029801.31</v>
      </c>
      <c r="F272" s="65">
        <v>0</v>
      </c>
      <c r="G272" s="65">
        <v>4219991.51</v>
      </c>
      <c r="H272" s="65">
        <v>7063410.1090000002</v>
      </c>
      <c r="I272" s="65">
        <v>4117493.7847000002</v>
      </c>
      <c r="J272" s="65">
        <v>0</v>
      </c>
      <c r="K272" s="65">
        <f t="shared" si="64"/>
        <v>4117493.7847000002</v>
      </c>
      <c r="L272" s="80">
        <v>160810370.213</v>
      </c>
      <c r="M272" s="70">
        <f t="shared" si="65"/>
        <v>309241066.9267</v>
      </c>
      <c r="N272" s="69"/>
      <c r="O272" s="182"/>
      <c r="P272" s="71">
        <v>18</v>
      </c>
      <c r="Q272" s="182"/>
      <c r="R272" s="65" t="s">
        <v>665</v>
      </c>
      <c r="S272" s="81">
        <v>192839750.80000001</v>
      </c>
      <c r="T272" s="65">
        <v>0</v>
      </c>
      <c r="U272" s="65">
        <v>6117291.7800000003</v>
      </c>
      <c r="V272" s="65">
        <v>9373695.8000000007</v>
      </c>
      <c r="W272" s="65">
        <v>5968711.2775999997</v>
      </c>
      <c r="X272" s="65">
        <v>0</v>
      </c>
      <c r="Y272" s="65">
        <f t="shared" ref="Y272:Y335" si="66">W272-X272</f>
        <v>5968711.2775999997</v>
      </c>
      <c r="Z272" s="65">
        <v>258088633.46000001</v>
      </c>
      <c r="AA272" s="70">
        <f t="shared" si="55"/>
        <v>472388083.11760002</v>
      </c>
    </row>
    <row r="273" spans="1:27" ht="24.9" customHeight="1">
      <c r="A273" s="180"/>
      <c r="B273" s="182"/>
      <c r="C273" s="61">
        <v>13</v>
      </c>
      <c r="D273" s="65" t="s">
        <v>666</v>
      </c>
      <c r="E273" s="65">
        <v>168606296.38999999</v>
      </c>
      <c r="F273" s="65">
        <v>0</v>
      </c>
      <c r="G273" s="65">
        <v>5348554.47</v>
      </c>
      <c r="H273" s="65">
        <v>8667175.4964000005</v>
      </c>
      <c r="I273" s="65">
        <v>5218645.5259999996</v>
      </c>
      <c r="J273" s="65">
        <v>0</v>
      </c>
      <c r="K273" s="65">
        <f t="shared" si="64"/>
        <v>5218645.5259999996</v>
      </c>
      <c r="L273" s="80">
        <v>198944758.64669999</v>
      </c>
      <c r="M273" s="70">
        <f t="shared" si="65"/>
        <v>386785430.5291</v>
      </c>
      <c r="N273" s="69"/>
      <c r="O273" s="182"/>
      <c r="P273" s="71">
        <v>19</v>
      </c>
      <c r="Q273" s="182"/>
      <c r="R273" s="65" t="s">
        <v>667</v>
      </c>
      <c r="S273" s="81">
        <v>177029710.75</v>
      </c>
      <c r="T273" s="65">
        <v>0</v>
      </c>
      <c r="U273" s="65">
        <v>5615763.2999999998</v>
      </c>
      <c r="V273" s="65">
        <v>8892822.8100000005</v>
      </c>
      <c r="W273" s="65">
        <v>5479364.2215</v>
      </c>
      <c r="X273" s="65">
        <v>0</v>
      </c>
      <c r="Y273" s="65">
        <f t="shared" si="66"/>
        <v>5479364.2215</v>
      </c>
      <c r="Z273" s="65">
        <v>246654418.86000001</v>
      </c>
      <c r="AA273" s="70">
        <f t="shared" si="55"/>
        <v>443672079.94150001</v>
      </c>
    </row>
    <row r="274" spans="1:27" ht="24.9" customHeight="1">
      <c r="A274" s="180"/>
      <c r="B274" s="182"/>
      <c r="C274" s="61">
        <v>14</v>
      </c>
      <c r="D274" s="65" t="s">
        <v>668</v>
      </c>
      <c r="E274" s="65">
        <v>164532286.05000001</v>
      </c>
      <c r="F274" s="65">
        <v>0</v>
      </c>
      <c r="G274" s="65">
        <v>5219318.0999999996</v>
      </c>
      <c r="H274" s="65">
        <v>8378805.2966</v>
      </c>
      <c r="I274" s="65">
        <v>5092548.1244000001</v>
      </c>
      <c r="J274" s="65">
        <v>0</v>
      </c>
      <c r="K274" s="65">
        <f t="shared" si="64"/>
        <v>5092548.1244000001</v>
      </c>
      <c r="L274" s="80">
        <v>192087882.13640001</v>
      </c>
      <c r="M274" s="70">
        <f t="shared" si="65"/>
        <v>375310839.70740002</v>
      </c>
      <c r="N274" s="69"/>
      <c r="O274" s="182"/>
      <c r="P274" s="71">
        <v>20</v>
      </c>
      <c r="Q274" s="182"/>
      <c r="R274" s="65" t="s">
        <v>669</v>
      </c>
      <c r="S274" s="81">
        <v>159847734.44</v>
      </c>
      <c r="T274" s="65">
        <v>0</v>
      </c>
      <c r="U274" s="65">
        <v>5070714.04</v>
      </c>
      <c r="V274" s="65">
        <v>8495323.3599999994</v>
      </c>
      <c r="W274" s="65">
        <v>4947553.4544000002</v>
      </c>
      <c r="X274" s="65">
        <v>0</v>
      </c>
      <c r="Y274" s="65">
        <f t="shared" si="66"/>
        <v>4947553.4544000002</v>
      </c>
      <c r="Z274" s="65">
        <v>290310831</v>
      </c>
      <c r="AA274" s="70">
        <f t="shared" si="55"/>
        <v>468672156.29439998</v>
      </c>
    </row>
    <row r="275" spans="1:27" ht="24.9" customHeight="1">
      <c r="A275" s="180"/>
      <c r="B275" s="182"/>
      <c r="C275" s="61">
        <v>15</v>
      </c>
      <c r="D275" s="65" t="s">
        <v>670</v>
      </c>
      <c r="E275" s="65">
        <v>176463096.16</v>
      </c>
      <c r="F275" s="65">
        <v>0</v>
      </c>
      <c r="G275" s="65">
        <v>5597789.0599999996</v>
      </c>
      <c r="H275" s="65">
        <v>8992109.4265999999</v>
      </c>
      <c r="I275" s="65">
        <v>5461826.5566999996</v>
      </c>
      <c r="J275" s="65">
        <v>0</v>
      </c>
      <c r="K275" s="65">
        <f t="shared" si="64"/>
        <v>5461826.5566999996</v>
      </c>
      <c r="L275" s="80">
        <v>206671048.79449999</v>
      </c>
      <c r="M275" s="70">
        <f t="shared" si="65"/>
        <v>403185869.99779999</v>
      </c>
      <c r="N275" s="69"/>
      <c r="O275" s="182"/>
      <c r="P275" s="71">
        <v>21</v>
      </c>
      <c r="Q275" s="182"/>
      <c r="R275" s="65" t="s">
        <v>671</v>
      </c>
      <c r="S275" s="81">
        <v>197411010.59999999</v>
      </c>
      <c r="T275" s="65">
        <v>0</v>
      </c>
      <c r="U275" s="65">
        <v>6262301.9800000004</v>
      </c>
      <c r="V275" s="65">
        <v>10728820.33</v>
      </c>
      <c r="W275" s="65">
        <v>6110199.3773999996</v>
      </c>
      <c r="X275" s="65">
        <v>0</v>
      </c>
      <c r="Y275" s="65">
        <f t="shared" si="66"/>
        <v>6110199.3773999996</v>
      </c>
      <c r="Z275" s="65">
        <v>266687009.63</v>
      </c>
      <c r="AA275" s="70">
        <f t="shared" si="55"/>
        <v>487199341.9174</v>
      </c>
    </row>
    <row r="276" spans="1:27" ht="24.9" customHeight="1">
      <c r="A276" s="180"/>
      <c r="B276" s="183"/>
      <c r="C276" s="61">
        <v>16</v>
      </c>
      <c r="D276" s="65" t="s">
        <v>672</v>
      </c>
      <c r="E276" s="65">
        <v>171535893</v>
      </c>
      <c r="F276" s="65">
        <v>0</v>
      </c>
      <c r="G276" s="65">
        <v>5441487.5800000001</v>
      </c>
      <c r="H276" s="65">
        <v>8761975.2094000001</v>
      </c>
      <c r="I276" s="65">
        <v>5309321.4172999999</v>
      </c>
      <c r="J276" s="65">
        <v>0</v>
      </c>
      <c r="K276" s="65">
        <f t="shared" si="64"/>
        <v>5309321.4172999999</v>
      </c>
      <c r="L276" s="80">
        <v>201198909.4761</v>
      </c>
      <c r="M276" s="70">
        <f t="shared" si="65"/>
        <v>392247586.68279999</v>
      </c>
      <c r="N276" s="69"/>
      <c r="O276" s="182"/>
      <c r="P276" s="71">
        <v>22</v>
      </c>
      <c r="Q276" s="182"/>
      <c r="R276" s="65" t="s">
        <v>673</v>
      </c>
      <c r="S276" s="81">
        <v>182854836.44</v>
      </c>
      <c r="T276" s="65">
        <v>0</v>
      </c>
      <c r="U276" s="65">
        <v>5800548.8200000003</v>
      </c>
      <c r="V276" s="65">
        <v>9735305.8499999996</v>
      </c>
      <c r="W276" s="65">
        <v>5659661.5576999998</v>
      </c>
      <c r="X276" s="65">
        <v>0</v>
      </c>
      <c r="Y276" s="65">
        <f t="shared" si="66"/>
        <v>5659661.5576999998</v>
      </c>
      <c r="Z276" s="65">
        <v>289296663.56</v>
      </c>
      <c r="AA276" s="70">
        <f t="shared" si="55"/>
        <v>493347016.2277</v>
      </c>
    </row>
    <row r="277" spans="1:27" ht="24.9" customHeight="1">
      <c r="A277" s="61"/>
      <c r="B277" s="173" t="s">
        <v>674</v>
      </c>
      <c r="C277" s="174"/>
      <c r="D277" s="66"/>
      <c r="E277" s="66">
        <f t="shared" ref="E277:M277" si="67">SUM(E261:E276)</f>
        <v>2841701462.0500002</v>
      </c>
      <c r="F277" s="66">
        <f t="shared" si="67"/>
        <v>0</v>
      </c>
      <c r="G277" s="66">
        <f t="shared" si="67"/>
        <v>90144884.209999993</v>
      </c>
      <c r="H277" s="66">
        <f t="shared" si="67"/>
        <v>144628177.46919999</v>
      </c>
      <c r="I277" s="66">
        <f t="shared" si="67"/>
        <v>87955390.387999997</v>
      </c>
      <c r="J277" s="66">
        <f t="shared" si="67"/>
        <v>0</v>
      </c>
      <c r="K277" s="66">
        <f t="shared" si="67"/>
        <v>87955390.387999997</v>
      </c>
      <c r="L277" s="66">
        <f t="shared" si="67"/>
        <v>3324675563.3248</v>
      </c>
      <c r="M277" s="66">
        <f t="shared" si="67"/>
        <v>6489105477.4420004</v>
      </c>
      <c r="N277" s="69"/>
      <c r="O277" s="182"/>
      <c r="P277" s="71">
        <v>23</v>
      </c>
      <c r="Q277" s="182"/>
      <c r="R277" s="65" t="s">
        <v>675</v>
      </c>
      <c r="S277" s="81">
        <v>189300691.25999999</v>
      </c>
      <c r="T277" s="65">
        <v>0</v>
      </c>
      <c r="U277" s="65">
        <v>6005025.2000000002</v>
      </c>
      <c r="V277" s="65">
        <v>10686168.890000001</v>
      </c>
      <c r="W277" s="65">
        <v>5859171.4938000003</v>
      </c>
      <c r="X277" s="65">
        <v>0</v>
      </c>
      <c r="Y277" s="65">
        <f t="shared" si="66"/>
        <v>5859171.4938000003</v>
      </c>
      <c r="Z277" s="65">
        <v>245690135.81</v>
      </c>
      <c r="AA277" s="70">
        <f t="shared" si="55"/>
        <v>457541192.65380001</v>
      </c>
    </row>
    <row r="278" spans="1:27" ht="24.9" customHeight="1">
      <c r="A278" s="180">
        <v>14</v>
      </c>
      <c r="B278" s="181" t="s">
        <v>101</v>
      </c>
      <c r="C278" s="61">
        <v>1</v>
      </c>
      <c r="D278" s="65" t="s">
        <v>676</v>
      </c>
      <c r="E278" s="65">
        <v>214878245.78999999</v>
      </c>
      <c r="F278" s="65">
        <v>0</v>
      </c>
      <c r="G278" s="65">
        <v>6816400.2599999998</v>
      </c>
      <c r="H278" s="65">
        <v>10958780.5096</v>
      </c>
      <c r="I278" s="65">
        <v>6650839.3816</v>
      </c>
      <c r="J278" s="65">
        <v>0</v>
      </c>
      <c r="K278" s="65">
        <f t="shared" ref="K278:K294" si="68">I278-J278</f>
        <v>6650839.3816</v>
      </c>
      <c r="L278" s="80">
        <v>231541886.51339999</v>
      </c>
      <c r="M278" s="70">
        <f t="shared" si="65"/>
        <v>470846152.45459998</v>
      </c>
      <c r="N278" s="69"/>
      <c r="O278" s="182"/>
      <c r="P278" s="71">
        <v>24</v>
      </c>
      <c r="Q278" s="182"/>
      <c r="R278" s="65" t="s">
        <v>677</v>
      </c>
      <c r="S278" s="81">
        <v>162055197.02000001</v>
      </c>
      <c r="T278" s="65">
        <v>0</v>
      </c>
      <c r="U278" s="65">
        <v>5140739.51</v>
      </c>
      <c r="V278" s="65">
        <v>8852269.2799999993</v>
      </c>
      <c r="W278" s="65">
        <v>5015878.0957000004</v>
      </c>
      <c r="X278" s="65">
        <v>0</v>
      </c>
      <c r="Y278" s="65">
        <f t="shared" si="66"/>
        <v>5015878.0957000004</v>
      </c>
      <c r="Z278" s="65">
        <v>229820219.15000001</v>
      </c>
      <c r="AA278" s="70">
        <f t="shared" si="55"/>
        <v>410884303.0557</v>
      </c>
    </row>
    <row r="279" spans="1:27" ht="24.9" customHeight="1">
      <c r="A279" s="180"/>
      <c r="B279" s="182"/>
      <c r="C279" s="61">
        <v>2</v>
      </c>
      <c r="D279" s="65" t="s">
        <v>678</v>
      </c>
      <c r="E279" s="65">
        <v>181050364.75999999</v>
      </c>
      <c r="F279" s="65">
        <v>0</v>
      </c>
      <c r="G279" s="65">
        <v>5743307.0899999999</v>
      </c>
      <c r="H279" s="65">
        <v>9752271.0623000003</v>
      </c>
      <c r="I279" s="65">
        <v>5603810.1555000003</v>
      </c>
      <c r="J279" s="65">
        <v>0</v>
      </c>
      <c r="K279" s="65">
        <f t="shared" si="68"/>
        <v>5603810.1555000003</v>
      </c>
      <c r="L279" s="80">
        <v>202853463.46000001</v>
      </c>
      <c r="M279" s="70">
        <f t="shared" si="65"/>
        <v>405003216.52780002</v>
      </c>
      <c r="N279" s="69"/>
      <c r="O279" s="182"/>
      <c r="P279" s="71">
        <v>25</v>
      </c>
      <c r="Q279" s="182"/>
      <c r="R279" s="65" t="s">
        <v>679</v>
      </c>
      <c r="S279" s="81">
        <v>148296465.66999999</v>
      </c>
      <c r="T279" s="65">
        <v>0</v>
      </c>
      <c r="U279" s="65">
        <v>4704282.95</v>
      </c>
      <c r="V279" s="65">
        <v>8184850.0800000001</v>
      </c>
      <c r="W279" s="65">
        <v>4590022.4585999995</v>
      </c>
      <c r="X279" s="65">
        <v>0</v>
      </c>
      <c r="Y279" s="65">
        <f t="shared" si="66"/>
        <v>4590022.4585999995</v>
      </c>
      <c r="Z279" s="65">
        <v>237202663.33000001</v>
      </c>
      <c r="AA279" s="70">
        <f t="shared" si="55"/>
        <v>402978284.48860002</v>
      </c>
    </row>
    <row r="280" spans="1:27" ht="24.9" customHeight="1">
      <c r="A280" s="180"/>
      <c r="B280" s="182"/>
      <c r="C280" s="61">
        <v>3</v>
      </c>
      <c r="D280" s="65" t="s">
        <v>680</v>
      </c>
      <c r="E280" s="65">
        <v>245070858.08000001</v>
      </c>
      <c r="F280" s="65">
        <v>0</v>
      </c>
      <c r="G280" s="65">
        <v>7774174.8799999999</v>
      </c>
      <c r="H280" s="65">
        <v>12475182.557399999</v>
      </c>
      <c r="I280" s="65">
        <v>7585350.9890000001</v>
      </c>
      <c r="J280" s="65">
        <v>0</v>
      </c>
      <c r="K280" s="65">
        <f t="shared" si="68"/>
        <v>7585350.9890000001</v>
      </c>
      <c r="L280" s="80">
        <v>267598946.461</v>
      </c>
      <c r="M280" s="70">
        <f t="shared" si="65"/>
        <v>540504512.96739995</v>
      </c>
      <c r="N280" s="69"/>
      <c r="O280" s="182"/>
      <c r="P280" s="71">
        <v>26</v>
      </c>
      <c r="Q280" s="182"/>
      <c r="R280" s="65" t="s">
        <v>681</v>
      </c>
      <c r="S280" s="81">
        <v>196575411.91</v>
      </c>
      <c r="T280" s="65">
        <v>0</v>
      </c>
      <c r="U280" s="65">
        <v>6235794.9900000002</v>
      </c>
      <c r="V280" s="65">
        <v>10761188.220000001</v>
      </c>
      <c r="W280" s="65">
        <v>6084336.2070000004</v>
      </c>
      <c r="X280" s="65">
        <v>0</v>
      </c>
      <c r="Y280" s="65">
        <f t="shared" si="66"/>
        <v>6084336.2070000004</v>
      </c>
      <c r="Z280" s="65">
        <v>291080475.86000001</v>
      </c>
      <c r="AA280" s="70">
        <f t="shared" si="55"/>
        <v>510737207.18699998</v>
      </c>
    </row>
    <row r="281" spans="1:27" ht="24.9" customHeight="1">
      <c r="A281" s="180"/>
      <c r="B281" s="182"/>
      <c r="C281" s="61">
        <v>4</v>
      </c>
      <c r="D281" s="65" t="s">
        <v>682</v>
      </c>
      <c r="E281" s="65">
        <v>230375609.08000001</v>
      </c>
      <c r="F281" s="65">
        <v>0</v>
      </c>
      <c r="G281" s="65">
        <v>7308009.9699999997</v>
      </c>
      <c r="H281" s="65">
        <v>11833874.955499999</v>
      </c>
      <c r="I281" s="65">
        <v>7130508.5714999996</v>
      </c>
      <c r="J281" s="65">
        <v>0</v>
      </c>
      <c r="K281" s="65">
        <f t="shared" si="68"/>
        <v>7130508.5714999996</v>
      </c>
      <c r="L281" s="80">
        <v>252349912.2886</v>
      </c>
      <c r="M281" s="70">
        <f t="shared" si="65"/>
        <v>508997914.86559999</v>
      </c>
      <c r="N281" s="69"/>
      <c r="O281" s="182"/>
      <c r="P281" s="71">
        <v>27</v>
      </c>
      <c r="Q281" s="182"/>
      <c r="R281" s="65" t="s">
        <v>683</v>
      </c>
      <c r="S281" s="81">
        <v>214174405.50999999</v>
      </c>
      <c r="T281" s="65">
        <v>1E-4</v>
      </c>
      <c r="U281" s="65">
        <v>6794072.9299999997</v>
      </c>
      <c r="V281" s="65">
        <v>11928792.51</v>
      </c>
      <c r="W281" s="65">
        <v>6629054.3531999998</v>
      </c>
      <c r="X281" s="65">
        <v>0</v>
      </c>
      <c r="Y281" s="65">
        <f t="shared" si="66"/>
        <v>6629054.3531999998</v>
      </c>
      <c r="Z281" s="65">
        <v>318843810.74000001</v>
      </c>
      <c r="AA281" s="70">
        <f t="shared" si="55"/>
        <v>558370136.04330003</v>
      </c>
    </row>
    <row r="282" spans="1:27" ht="24.9" customHeight="1">
      <c r="A282" s="180"/>
      <c r="B282" s="182"/>
      <c r="C282" s="61">
        <v>5</v>
      </c>
      <c r="D282" s="65" t="s">
        <v>684</v>
      </c>
      <c r="E282" s="65">
        <v>222746683.31</v>
      </c>
      <c r="F282" s="65">
        <v>0</v>
      </c>
      <c r="G282" s="65">
        <v>7066004.0300000003</v>
      </c>
      <c r="H282" s="65">
        <v>10969813.3155</v>
      </c>
      <c r="I282" s="65">
        <v>6894380.6200000001</v>
      </c>
      <c r="J282" s="65">
        <v>0</v>
      </c>
      <c r="K282" s="65">
        <f t="shared" si="68"/>
        <v>6894380.6200000001</v>
      </c>
      <c r="L282" s="80">
        <v>231804224.95210001</v>
      </c>
      <c r="M282" s="70">
        <f t="shared" si="65"/>
        <v>479481106.22759998</v>
      </c>
      <c r="N282" s="69"/>
      <c r="O282" s="182"/>
      <c r="P282" s="71">
        <v>28</v>
      </c>
      <c r="Q282" s="182"/>
      <c r="R282" s="65" t="s">
        <v>685</v>
      </c>
      <c r="S282" s="81">
        <v>164037232.71000001</v>
      </c>
      <c r="T282" s="65">
        <v>0</v>
      </c>
      <c r="U282" s="65">
        <v>5203613.9400000004</v>
      </c>
      <c r="V282" s="65">
        <v>8920189.4100000001</v>
      </c>
      <c r="W282" s="65">
        <v>5077225.3995000003</v>
      </c>
      <c r="X282" s="65">
        <v>0</v>
      </c>
      <c r="Y282" s="65">
        <f t="shared" si="66"/>
        <v>5077225.3995000003</v>
      </c>
      <c r="Z282" s="65">
        <v>247305142.90000001</v>
      </c>
      <c r="AA282" s="70">
        <f t="shared" si="55"/>
        <v>430543404.35949999</v>
      </c>
    </row>
    <row r="283" spans="1:27" ht="24.9" customHeight="1">
      <c r="A283" s="180"/>
      <c r="B283" s="182"/>
      <c r="C283" s="61">
        <v>6</v>
      </c>
      <c r="D283" s="65" t="s">
        <v>686</v>
      </c>
      <c r="E283" s="65">
        <v>214163870.56999999</v>
      </c>
      <c r="F283" s="65">
        <v>0</v>
      </c>
      <c r="G283" s="65">
        <v>6793738.7400000002</v>
      </c>
      <c r="H283" s="65">
        <v>10426508.499299999</v>
      </c>
      <c r="I283" s="65">
        <v>6628728.2794000003</v>
      </c>
      <c r="J283" s="65">
        <v>0</v>
      </c>
      <c r="K283" s="65">
        <f t="shared" si="68"/>
        <v>6628728.2794000003</v>
      </c>
      <c r="L283" s="80">
        <v>218885504.38170001</v>
      </c>
      <c r="M283" s="70">
        <f t="shared" si="65"/>
        <v>456898350.47039998</v>
      </c>
      <c r="N283" s="69"/>
      <c r="O283" s="182"/>
      <c r="P283" s="71">
        <v>29</v>
      </c>
      <c r="Q283" s="182"/>
      <c r="R283" s="65" t="s">
        <v>687</v>
      </c>
      <c r="S283" s="81">
        <v>197273782.69999999</v>
      </c>
      <c r="T283" s="65">
        <v>0</v>
      </c>
      <c r="U283" s="65">
        <v>6257948.8200000003</v>
      </c>
      <c r="V283" s="65">
        <v>9785337.4700000007</v>
      </c>
      <c r="W283" s="65">
        <v>6105951.9455000004</v>
      </c>
      <c r="X283" s="65">
        <v>0</v>
      </c>
      <c r="Y283" s="65">
        <f t="shared" si="66"/>
        <v>6105951.9455000004</v>
      </c>
      <c r="Z283" s="65">
        <v>267876663.22999999</v>
      </c>
      <c r="AA283" s="70">
        <f t="shared" ref="AA283:AA346" si="69">S283+T283+U283+V283+Y283+Z283</f>
        <v>487299684.16549999</v>
      </c>
    </row>
    <row r="284" spans="1:27" ht="24.9" customHeight="1">
      <c r="A284" s="180"/>
      <c r="B284" s="182"/>
      <c r="C284" s="61">
        <v>7</v>
      </c>
      <c r="D284" s="65" t="s">
        <v>688</v>
      </c>
      <c r="E284" s="65">
        <v>216238243.68000001</v>
      </c>
      <c r="F284" s="65">
        <v>0</v>
      </c>
      <c r="G284" s="65">
        <v>6859542.3200000003</v>
      </c>
      <c r="H284" s="65">
        <v>11166961.5035</v>
      </c>
      <c r="I284" s="65">
        <v>6692933.5800999999</v>
      </c>
      <c r="J284" s="65">
        <v>0</v>
      </c>
      <c r="K284" s="65">
        <f t="shared" si="68"/>
        <v>6692933.5800999999</v>
      </c>
      <c r="L284" s="80">
        <v>236492021.33219999</v>
      </c>
      <c r="M284" s="70">
        <f t="shared" si="65"/>
        <v>477449702.41579998</v>
      </c>
      <c r="N284" s="69"/>
      <c r="O284" s="182"/>
      <c r="P284" s="71">
        <v>30</v>
      </c>
      <c r="Q284" s="182"/>
      <c r="R284" s="65" t="s">
        <v>689</v>
      </c>
      <c r="S284" s="81">
        <v>166564895.74000001</v>
      </c>
      <c r="T284" s="65">
        <v>0</v>
      </c>
      <c r="U284" s="65">
        <v>5283796.8499999996</v>
      </c>
      <c r="V284" s="65">
        <v>9283672.5999999996</v>
      </c>
      <c r="W284" s="65">
        <v>5155460.7778000003</v>
      </c>
      <c r="X284" s="65">
        <v>0</v>
      </c>
      <c r="Y284" s="65">
        <f t="shared" si="66"/>
        <v>5155460.7778000003</v>
      </c>
      <c r="Z284" s="65">
        <v>255948058.69999999</v>
      </c>
      <c r="AA284" s="70">
        <f t="shared" si="69"/>
        <v>442235884.66780001</v>
      </c>
    </row>
    <row r="285" spans="1:27" ht="24.9" customHeight="1">
      <c r="A285" s="180"/>
      <c r="B285" s="182"/>
      <c r="C285" s="61">
        <v>8</v>
      </c>
      <c r="D285" s="65" t="s">
        <v>690</v>
      </c>
      <c r="E285" s="65">
        <v>234038387.28</v>
      </c>
      <c r="F285" s="65">
        <v>0</v>
      </c>
      <c r="G285" s="65">
        <v>7424201.1699999999</v>
      </c>
      <c r="H285" s="65">
        <v>12106960.317199999</v>
      </c>
      <c r="I285" s="65">
        <v>7243877.6534000002</v>
      </c>
      <c r="J285" s="65">
        <v>0</v>
      </c>
      <c r="K285" s="65">
        <f t="shared" si="68"/>
        <v>7243877.6534000002</v>
      </c>
      <c r="L285" s="80">
        <v>258843345.39309999</v>
      </c>
      <c r="M285" s="70">
        <f t="shared" si="65"/>
        <v>519656771.81370002</v>
      </c>
      <c r="N285" s="69"/>
      <c r="O285" s="182"/>
      <c r="P285" s="71">
        <v>31</v>
      </c>
      <c r="Q285" s="182"/>
      <c r="R285" s="65" t="s">
        <v>691</v>
      </c>
      <c r="S285" s="81">
        <v>167292025.93000001</v>
      </c>
      <c r="T285" s="65">
        <v>0</v>
      </c>
      <c r="U285" s="65">
        <v>5306862.99</v>
      </c>
      <c r="V285" s="65">
        <v>9515754.8900000006</v>
      </c>
      <c r="W285" s="65">
        <v>5177966.6675000004</v>
      </c>
      <c r="X285" s="65">
        <v>0</v>
      </c>
      <c r="Y285" s="65">
        <f t="shared" si="66"/>
        <v>5177966.6675000004</v>
      </c>
      <c r="Z285" s="65">
        <v>261466519.24000001</v>
      </c>
      <c r="AA285" s="70">
        <f t="shared" si="69"/>
        <v>448759129.71749997</v>
      </c>
    </row>
    <row r="286" spans="1:27" ht="24.9" customHeight="1">
      <c r="A286" s="180"/>
      <c r="B286" s="182"/>
      <c r="C286" s="61">
        <v>9</v>
      </c>
      <c r="D286" s="65" t="s">
        <v>692</v>
      </c>
      <c r="E286" s="65">
        <v>212957694.44999999</v>
      </c>
      <c r="F286" s="65">
        <v>0</v>
      </c>
      <c r="G286" s="65">
        <v>6755476.2400000002</v>
      </c>
      <c r="H286" s="65">
        <v>10007112.021600001</v>
      </c>
      <c r="I286" s="65">
        <v>6591395.1206</v>
      </c>
      <c r="J286" s="65">
        <v>0</v>
      </c>
      <c r="K286" s="65">
        <f t="shared" si="68"/>
        <v>6591395.1206</v>
      </c>
      <c r="L286" s="80">
        <v>208913080.53850001</v>
      </c>
      <c r="M286" s="70">
        <f t="shared" si="65"/>
        <v>445224758.3707</v>
      </c>
      <c r="N286" s="69"/>
      <c r="O286" s="182"/>
      <c r="P286" s="71">
        <v>32</v>
      </c>
      <c r="Q286" s="182"/>
      <c r="R286" s="65" t="s">
        <v>693</v>
      </c>
      <c r="S286" s="81">
        <v>166479667.13999999</v>
      </c>
      <c r="T286" s="65">
        <v>0</v>
      </c>
      <c r="U286" s="65">
        <v>5281093.22</v>
      </c>
      <c r="V286" s="65">
        <v>9028494.4800000004</v>
      </c>
      <c r="W286" s="65">
        <v>5152822.8108000001</v>
      </c>
      <c r="X286" s="65">
        <v>0</v>
      </c>
      <c r="Y286" s="65">
        <f t="shared" si="66"/>
        <v>5152822.8108000001</v>
      </c>
      <c r="Z286" s="65">
        <v>249880424.49000001</v>
      </c>
      <c r="AA286" s="70">
        <f t="shared" si="69"/>
        <v>435822502.1408</v>
      </c>
    </row>
    <row r="287" spans="1:27" ht="24.9" customHeight="1">
      <c r="A287" s="180"/>
      <c r="B287" s="182"/>
      <c r="C287" s="61">
        <v>10</v>
      </c>
      <c r="D287" s="65" t="s">
        <v>694</v>
      </c>
      <c r="E287" s="65">
        <v>199151116.66999999</v>
      </c>
      <c r="F287" s="65">
        <v>0</v>
      </c>
      <c r="G287" s="65">
        <v>6317501.8899999997</v>
      </c>
      <c r="H287" s="65">
        <v>10027473.0744</v>
      </c>
      <c r="I287" s="65">
        <v>6164058.5565999998</v>
      </c>
      <c r="J287" s="65">
        <v>0</v>
      </c>
      <c r="K287" s="65">
        <f t="shared" si="68"/>
        <v>6164058.5565999998</v>
      </c>
      <c r="L287" s="80">
        <v>209397226.34990001</v>
      </c>
      <c r="M287" s="70">
        <f t="shared" si="65"/>
        <v>431057376.54089999</v>
      </c>
      <c r="N287" s="69"/>
      <c r="O287" s="183"/>
      <c r="P287" s="71">
        <v>33</v>
      </c>
      <c r="Q287" s="183"/>
      <c r="R287" s="65" t="s">
        <v>695</v>
      </c>
      <c r="S287" s="81">
        <v>238550298.31</v>
      </c>
      <c r="T287" s="65">
        <v>0</v>
      </c>
      <c r="U287" s="65">
        <v>6087461.5700000003</v>
      </c>
      <c r="V287" s="65">
        <v>9625033.9900000002</v>
      </c>
      <c r="W287" s="65">
        <v>5939605.5981999999</v>
      </c>
      <c r="X287" s="65">
        <v>0</v>
      </c>
      <c r="Y287" s="65">
        <f t="shared" si="66"/>
        <v>5939605.5981999999</v>
      </c>
      <c r="Z287" s="65">
        <v>324608575.44999999</v>
      </c>
      <c r="AA287" s="70">
        <f t="shared" si="69"/>
        <v>584810974.91820002</v>
      </c>
    </row>
    <row r="288" spans="1:27" ht="24.9" customHeight="1">
      <c r="A288" s="180"/>
      <c r="B288" s="182"/>
      <c r="C288" s="61">
        <v>11</v>
      </c>
      <c r="D288" s="65" t="s">
        <v>696</v>
      </c>
      <c r="E288" s="65">
        <v>208497832.25999999</v>
      </c>
      <c r="F288" s="65">
        <v>0</v>
      </c>
      <c r="G288" s="65">
        <v>6613999.8200000003</v>
      </c>
      <c r="H288" s="65">
        <v>10034197.653899999</v>
      </c>
      <c r="I288" s="65">
        <v>6453354.9622</v>
      </c>
      <c r="J288" s="65">
        <v>0</v>
      </c>
      <c r="K288" s="65">
        <f t="shared" si="68"/>
        <v>6453354.9622</v>
      </c>
      <c r="L288" s="80">
        <v>209557123.63260001</v>
      </c>
      <c r="M288" s="70">
        <f t="shared" si="65"/>
        <v>441156508.32870001</v>
      </c>
      <c r="N288" s="69"/>
      <c r="O288" s="61"/>
      <c r="P288" s="174" t="s">
        <v>697</v>
      </c>
      <c r="Q288" s="175"/>
      <c r="R288" s="66"/>
      <c r="S288" s="66">
        <f>SUM(S255:S287)</f>
        <v>6192427241.6400003</v>
      </c>
      <c r="T288" s="66">
        <f t="shared" ref="T288:X288" si="70">SUM(T255:T287)</f>
        <v>1E-4</v>
      </c>
      <c r="U288" s="66">
        <f t="shared" si="70"/>
        <v>196437114.91</v>
      </c>
      <c r="V288" s="66">
        <f t="shared" si="70"/>
        <v>334545819.20999998</v>
      </c>
      <c r="W288" s="66">
        <f t="shared" si="70"/>
        <v>191665930.69710001</v>
      </c>
      <c r="X288" s="66">
        <f t="shared" si="70"/>
        <v>0</v>
      </c>
      <c r="Y288" s="66">
        <f t="shared" si="66"/>
        <v>191665930.69710001</v>
      </c>
      <c r="Z288" s="66">
        <f>SUM(Z255:Z287)</f>
        <v>9116460879.2900009</v>
      </c>
      <c r="AA288" s="66">
        <f>SUM(AA255:AA287)</f>
        <v>16031536985.7472</v>
      </c>
    </row>
    <row r="289" spans="1:27" ht="24.9" customHeight="1">
      <c r="A289" s="180"/>
      <c r="B289" s="182"/>
      <c r="C289" s="61">
        <v>12</v>
      </c>
      <c r="D289" s="65" t="s">
        <v>698</v>
      </c>
      <c r="E289" s="65">
        <v>202436778.75999999</v>
      </c>
      <c r="F289" s="65">
        <v>0</v>
      </c>
      <c r="G289" s="65">
        <v>6421730.1600000001</v>
      </c>
      <c r="H289" s="65">
        <v>9995255.0331999995</v>
      </c>
      <c r="I289" s="65">
        <v>6265755.2675000001</v>
      </c>
      <c r="J289" s="65">
        <v>0</v>
      </c>
      <c r="K289" s="65">
        <f t="shared" si="68"/>
        <v>6265755.2675000001</v>
      </c>
      <c r="L289" s="80">
        <v>208631144.66119999</v>
      </c>
      <c r="M289" s="70">
        <f t="shared" si="65"/>
        <v>433750663.88190001</v>
      </c>
      <c r="N289" s="69"/>
      <c r="O289" s="181">
        <v>31</v>
      </c>
      <c r="P289" s="71">
        <v>1</v>
      </c>
      <c r="Q289" s="181" t="s">
        <v>118</v>
      </c>
      <c r="R289" s="65" t="s">
        <v>699</v>
      </c>
      <c r="S289" s="82">
        <v>226361977.44</v>
      </c>
      <c r="T289" s="65">
        <v>0</v>
      </c>
      <c r="U289" s="65">
        <v>7180688.9299999997</v>
      </c>
      <c r="V289" s="65">
        <v>9863075.5399999991</v>
      </c>
      <c r="W289" s="65">
        <v>7006279.9912999999</v>
      </c>
      <c r="X289" s="65">
        <f t="shared" ref="X289:X305" si="71">W289/2</f>
        <v>3503139.9956499999</v>
      </c>
      <c r="Y289" s="65">
        <f t="shared" si="66"/>
        <v>3503139.9956499999</v>
      </c>
      <c r="Z289" s="65">
        <v>220298985.65000001</v>
      </c>
      <c r="AA289" s="70">
        <f t="shared" si="69"/>
        <v>467207867.55565</v>
      </c>
    </row>
    <row r="290" spans="1:27" ht="24.9" customHeight="1">
      <c r="A290" s="180"/>
      <c r="B290" s="182"/>
      <c r="C290" s="61">
        <v>13</v>
      </c>
      <c r="D290" s="65" t="s">
        <v>700</v>
      </c>
      <c r="E290" s="65">
        <v>262182110.83000001</v>
      </c>
      <c r="F290" s="65">
        <v>0</v>
      </c>
      <c r="G290" s="65">
        <v>8316980.6299999999</v>
      </c>
      <c r="H290" s="65">
        <v>13047315.027899999</v>
      </c>
      <c r="I290" s="65">
        <v>8114972.7439000001</v>
      </c>
      <c r="J290" s="65">
        <v>0</v>
      </c>
      <c r="K290" s="65">
        <f t="shared" si="68"/>
        <v>8114972.7439000001</v>
      </c>
      <c r="L290" s="80">
        <v>281203131.98430002</v>
      </c>
      <c r="M290" s="70">
        <f t="shared" si="65"/>
        <v>572864511.21609998</v>
      </c>
      <c r="N290" s="69"/>
      <c r="O290" s="182"/>
      <c r="P290" s="71">
        <v>2</v>
      </c>
      <c r="Q290" s="182"/>
      <c r="R290" s="65" t="s">
        <v>294</v>
      </c>
      <c r="S290" s="82">
        <v>228343502.72999999</v>
      </c>
      <c r="T290" s="65">
        <v>0</v>
      </c>
      <c r="U290" s="65">
        <v>7243547.1799999997</v>
      </c>
      <c r="V290" s="65">
        <v>10080210.15</v>
      </c>
      <c r="W290" s="65">
        <v>7067611.4973999998</v>
      </c>
      <c r="X290" s="65">
        <f t="shared" si="71"/>
        <v>3533805.7486999999</v>
      </c>
      <c r="Y290" s="65">
        <f t="shared" si="66"/>
        <v>3533805.7486999999</v>
      </c>
      <c r="Z290" s="65">
        <v>225462019.91999999</v>
      </c>
      <c r="AA290" s="70">
        <f t="shared" si="69"/>
        <v>474663085.72869998</v>
      </c>
    </row>
    <row r="291" spans="1:27" ht="24.9" customHeight="1">
      <c r="A291" s="180"/>
      <c r="B291" s="182"/>
      <c r="C291" s="61">
        <v>14</v>
      </c>
      <c r="D291" s="65" t="s">
        <v>701</v>
      </c>
      <c r="E291" s="65">
        <v>179893806.56</v>
      </c>
      <c r="F291" s="65">
        <v>0</v>
      </c>
      <c r="G291" s="65">
        <v>5706618.5800000001</v>
      </c>
      <c r="H291" s="65">
        <v>9618603.6543000005</v>
      </c>
      <c r="I291" s="65">
        <v>5568012.7540999996</v>
      </c>
      <c r="J291" s="65">
        <v>0</v>
      </c>
      <c r="K291" s="65">
        <f t="shared" si="68"/>
        <v>5568012.7540999996</v>
      </c>
      <c r="L291" s="80">
        <v>199675115.24450001</v>
      </c>
      <c r="M291" s="70">
        <f t="shared" si="65"/>
        <v>400462156.79290003</v>
      </c>
      <c r="N291" s="69"/>
      <c r="O291" s="182"/>
      <c r="P291" s="71">
        <v>3</v>
      </c>
      <c r="Q291" s="182"/>
      <c r="R291" s="65" t="s">
        <v>702</v>
      </c>
      <c r="S291" s="82">
        <v>227348471.13999999</v>
      </c>
      <c r="T291" s="65">
        <v>0</v>
      </c>
      <c r="U291" s="65">
        <v>7211982.6399999997</v>
      </c>
      <c r="V291" s="65">
        <v>9922772.5700000003</v>
      </c>
      <c r="W291" s="65">
        <v>7036813.6134000001</v>
      </c>
      <c r="X291" s="65">
        <f t="shared" si="71"/>
        <v>3518406.8067000001</v>
      </c>
      <c r="Y291" s="65">
        <f t="shared" si="66"/>
        <v>3518406.8067000001</v>
      </c>
      <c r="Z291" s="65">
        <v>221718463.75999999</v>
      </c>
      <c r="AA291" s="70">
        <f t="shared" si="69"/>
        <v>469720096.91670001</v>
      </c>
    </row>
    <row r="292" spans="1:27" ht="24.9" customHeight="1">
      <c r="A292" s="180"/>
      <c r="B292" s="182"/>
      <c r="C292" s="61">
        <v>15</v>
      </c>
      <c r="D292" s="65" t="s">
        <v>703</v>
      </c>
      <c r="E292" s="65">
        <v>199113351.77000001</v>
      </c>
      <c r="F292" s="65">
        <v>0</v>
      </c>
      <c r="G292" s="65">
        <v>6316303.9000000004</v>
      </c>
      <c r="H292" s="65">
        <v>10590370.9552</v>
      </c>
      <c r="I292" s="65">
        <v>6162889.6703000003</v>
      </c>
      <c r="J292" s="65">
        <v>0</v>
      </c>
      <c r="K292" s="65">
        <f t="shared" si="68"/>
        <v>6162889.6703000003</v>
      </c>
      <c r="L292" s="80">
        <v>222781831.4822</v>
      </c>
      <c r="M292" s="70">
        <f t="shared" si="65"/>
        <v>444964747.77770001</v>
      </c>
      <c r="N292" s="69"/>
      <c r="O292" s="182"/>
      <c r="P292" s="71">
        <v>4</v>
      </c>
      <c r="Q292" s="182"/>
      <c r="R292" s="65" t="s">
        <v>704</v>
      </c>
      <c r="S292" s="82">
        <v>172601257.97999999</v>
      </c>
      <c r="T292" s="65">
        <v>0</v>
      </c>
      <c r="U292" s="65">
        <v>5475283.25</v>
      </c>
      <c r="V292" s="65">
        <v>8183522.8300000001</v>
      </c>
      <c r="W292" s="65">
        <v>5342296.2368999999</v>
      </c>
      <c r="X292" s="65">
        <f t="shared" si="71"/>
        <v>2671148.11845</v>
      </c>
      <c r="Y292" s="65">
        <f t="shared" si="66"/>
        <v>2671148.11845</v>
      </c>
      <c r="Z292" s="65">
        <v>180362523.66999999</v>
      </c>
      <c r="AA292" s="70">
        <f t="shared" si="69"/>
        <v>369293735.84845001</v>
      </c>
    </row>
    <row r="293" spans="1:27" ht="24.9" customHeight="1">
      <c r="A293" s="180"/>
      <c r="B293" s="182"/>
      <c r="C293" s="61">
        <v>16</v>
      </c>
      <c r="D293" s="65" t="s">
        <v>705</v>
      </c>
      <c r="E293" s="65">
        <v>226090556.02000001</v>
      </c>
      <c r="F293" s="65">
        <v>0</v>
      </c>
      <c r="G293" s="65">
        <v>7172078.8600000003</v>
      </c>
      <c r="H293" s="65">
        <v>11630639.056299999</v>
      </c>
      <c r="I293" s="65">
        <v>6997879.0466</v>
      </c>
      <c r="J293" s="65">
        <v>0</v>
      </c>
      <c r="K293" s="65">
        <f t="shared" si="68"/>
        <v>6997879.0466</v>
      </c>
      <c r="L293" s="80">
        <v>247517362.1011</v>
      </c>
      <c r="M293" s="70">
        <f t="shared" si="65"/>
        <v>499408515.08399999</v>
      </c>
      <c r="N293" s="69"/>
      <c r="O293" s="182"/>
      <c r="P293" s="71">
        <v>5</v>
      </c>
      <c r="Q293" s="182"/>
      <c r="R293" s="65" t="s">
        <v>706</v>
      </c>
      <c r="S293" s="82">
        <v>300302632.79000002</v>
      </c>
      <c r="T293" s="65">
        <v>0</v>
      </c>
      <c r="U293" s="65">
        <v>9526245.5999999996</v>
      </c>
      <c r="V293" s="65">
        <v>14621474.17</v>
      </c>
      <c r="W293" s="65">
        <v>9294866.3518000003</v>
      </c>
      <c r="X293" s="65">
        <f t="shared" si="71"/>
        <v>4647433.1759000001</v>
      </c>
      <c r="Y293" s="65">
        <f t="shared" si="66"/>
        <v>4647433.1759000001</v>
      </c>
      <c r="Z293" s="65">
        <v>333444351.72000003</v>
      </c>
      <c r="AA293" s="70">
        <f t="shared" si="69"/>
        <v>662542137.45589995</v>
      </c>
    </row>
    <row r="294" spans="1:27" ht="24.9" customHeight="1">
      <c r="A294" s="180"/>
      <c r="B294" s="183"/>
      <c r="C294" s="61">
        <v>17</v>
      </c>
      <c r="D294" s="65" t="s">
        <v>707</v>
      </c>
      <c r="E294" s="65">
        <v>187234227.56</v>
      </c>
      <c r="F294" s="65">
        <v>0</v>
      </c>
      <c r="G294" s="65">
        <v>5939472.5300000003</v>
      </c>
      <c r="H294" s="65">
        <v>9579136.5538999997</v>
      </c>
      <c r="I294" s="65">
        <v>5795211.0025000004</v>
      </c>
      <c r="J294" s="65">
        <v>0</v>
      </c>
      <c r="K294" s="65">
        <f t="shared" si="68"/>
        <v>5795211.0025000004</v>
      </c>
      <c r="L294" s="80">
        <v>198736665.1758</v>
      </c>
      <c r="M294" s="70">
        <f t="shared" si="65"/>
        <v>407284712.8222</v>
      </c>
      <c r="N294" s="69"/>
      <c r="O294" s="182"/>
      <c r="P294" s="71">
        <v>6</v>
      </c>
      <c r="Q294" s="182"/>
      <c r="R294" s="65" t="s">
        <v>708</v>
      </c>
      <c r="S294" s="82">
        <v>259685373</v>
      </c>
      <c r="T294" s="65">
        <v>0</v>
      </c>
      <c r="U294" s="65">
        <v>8237778.7400000002</v>
      </c>
      <c r="V294" s="65">
        <v>12325301.869999999</v>
      </c>
      <c r="W294" s="65">
        <v>8037694.5521999998</v>
      </c>
      <c r="X294" s="65">
        <f t="shared" si="71"/>
        <v>4018847.2760999999</v>
      </c>
      <c r="Y294" s="65">
        <f t="shared" si="66"/>
        <v>4018847.2760999999</v>
      </c>
      <c r="Z294" s="65">
        <v>278845887.92000002</v>
      </c>
      <c r="AA294" s="70">
        <f t="shared" si="69"/>
        <v>563113188.80610001</v>
      </c>
    </row>
    <row r="295" spans="1:27" ht="24.9" customHeight="1">
      <c r="A295" s="61"/>
      <c r="B295" s="173" t="s">
        <v>709</v>
      </c>
      <c r="C295" s="174"/>
      <c r="D295" s="66"/>
      <c r="E295" s="66">
        <f t="shared" ref="E295:M295" si="72">SUM(E278:E294)</f>
        <v>3636119737.4299998</v>
      </c>
      <c r="F295" s="66">
        <f t="shared" si="72"/>
        <v>0</v>
      </c>
      <c r="G295" s="66">
        <f t="shared" si="72"/>
        <v>115345541.06999999</v>
      </c>
      <c r="H295" s="66">
        <f t="shared" si="72"/>
        <v>184220455.75099999</v>
      </c>
      <c r="I295" s="66">
        <f t="shared" si="72"/>
        <v>112543958.3548</v>
      </c>
      <c r="J295" s="66">
        <f t="shared" si="72"/>
        <v>0</v>
      </c>
      <c r="K295" s="66">
        <f t="shared" si="72"/>
        <v>112543958.3548</v>
      </c>
      <c r="L295" s="66">
        <f t="shared" si="72"/>
        <v>3886781985.9521999</v>
      </c>
      <c r="M295" s="66">
        <f t="shared" si="72"/>
        <v>7935011678.5579996</v>
      </c>
      <c r="N295" s="69"/>
      <c r="O295" s="182"/>
      <c r="P295" s="71">
        <v>7</v>
      </c>
      <c r="Q295" s="182"/>
      <c r="R295" s="65" t="s">
        <v>710</v>
      </c>
      <c r="S295" s="82">
        <v>227963116.78</v>
      </c>
      <c r="T295" s="65">
        <v>0</v>
      </c>
      <c r="U295" s="65">
        <v>7231480.5199999996</v>
      </c>
      <c r="V295" s="65">
        <v>9687580.8699999992</v>
      </c>
      <c r="W295" s="65">
        <v>7055837.9188999999</v>
      </c>
      <c r="X295" s="65">
        <f t="shared" si="71"/>
        <v>3527918.95945</v>
      </c>
      <c r="Y295" s="65">
        <f t="shared" si="66"/>
        <v>3527918.95945</v>
      </c>
      <c r="Z295" s="65">
        <v>216126067.43000001</v>
      </c>
      <c r="AA295" s="70">
        <f t="shared" si="69"/>
        <v>464536164.55944997</v>
      </c>
    </row>
    <row r="296" spans="1:27" ht="24.9" customHeight="1">
      <c r="A296" s="180">
        <v>15</v>
      </c>
      <c r="B296" s="181" t="s">
        <v>711</v>
      </c>
      <c r="C296" s="61">
        <v>1</v>
      </c>
      <c r="D296" s="65" t="s">
        <v>712</v>
      </c>
      <c r="E296" s="65">
        <v>298735507.26999998</v>
      </c>
      <c r="F296" s="65">
        <v>0</v>
      </c>
      <c r="G296" s="65">
        <v>9476533.0099999998</v>
      </c>
      <c r="H296" s="65">
        <v>12478516.6271</v>
      </c>
      <c r="I296" s="65">
        <v>9246361.2083999999</v>
      </c>
      <c r="J296" s="65">
        <f t="shared" ref="J296:J306" si="73">I296/2</f>
        <v>4623180.6041999999</v>
      </c>
      <c r="K296" s="65">
        <f t="shared" ref="K296:K306" si="74">I296-J296</f>
        <v>4623180.6041999999</v>
      </c>
      <c r="L296" s="80">
        <v>294290576.27819997</v>
      </c>
      <c r="M296" s="70">
        <f t="shared" si="65"/>
        <v>619604313.7895</v>
      </c>
      <c r="N296" s="69"/>
      <c r="O296" s="182"/>
      <c r="P296" s="71">
        <v>8</v>
      </c>
      <c r="Q296" s="182"/>
      <c r="R296" s="65" t="s">
        <v>713</v>
      </c>
      <c r="S296" s="82">
        <v>201328205.50999999</v>
      </c>
      <c r="T296" s="65">
        <v>0</v>
      </c>
      <c r="U296" s="65">
        <v>6386563.8300000001</v>
      </c>
      <c r="V296" s="65">
        <v>8854519.7300000004</v>
      </c>
      <c r="W296" s="65">
        <v>6231443.0800999999</v>
      </c>
      <c r="X296" s="65">
        <f t="shared" si="71"/>
        <v>3115721.54005</v>
      </c>
      <c r="Y296" s="65">
        <f t="shared" si="66"/>
        <v>3115721.54005</v>
      </c>
      <c r="Z296" s="65">
        <v>196317511.02000001</v>
      </c>
      <c r="AA296" s="70">
        <f t="shared" si="69"/>
        <v>416002521.63005</v>
      </c>
    </row>
    <row r="297" spans="1:27" ht="24.9" customHeight="1">
      <c r="A297" s="180"/>
      <c r="B297" s="182"/>
      <c r="C297" s="61">
        <v>2</v>
      </c>
      <c r="D297" s="65" t="s">
        <v>714</v>
      </c>
      <c r="E297" s="65">
        <v>216951432.69</v>
      </c>
      <c r="F297" s="65">
        <v>0</v>
      </c>
      <c r="G297" s="65">
        <v>6882166.21</v>
      </c>
      <c r="H297" s="65">
        <v>10131394.865599999</v>
      </c>
      <c r="I297" s="65">
        <v>6715007.9669000003</v>
      </c>
      <c r="J297" s="65">
        <f t="shared" si="73"/>
        <v>3357503.9834500002</v>
      </c>
      <c r="K297" s="65">
        <f t="shared" si="74"/>
        <v>3357503.9834500002</v>
      </c>
      <c r="L297" s="80">
        <v>238480634.46270001</v>
      </c>
      <c r="M297" s="70">
        <f t="shared" si="65"/>
        <v>475803132.21174997</v>
      </c>
      <c r="N297" s="69"/>
      <c r="O297" s="182"/>
      <c r="P297" s="71">
        <v>9</v>
      </c>
      <c r="Q297" s="182"/>
      <c r="R297" s="65" t="s">
        <v>715</v>
      </c>
      <c r="S297" s="82">
        <v>206497452.81999999</v>
      </c>
      <c r="T297" s="65">
        <v>0</v>
      </c>
      <c r="U297" s="65">
        <v>6550543.4800000004</v>
      </c>
      <c r="V297" s="65">
        <v>9214518.8800000008</v>
      </c>
      <c r="W297" s="65">
        <v>6391439.8887999998</v>
      </c>
      <c r="X297" s="65">
        <f t="shared" si="71"/>
        <v>3195719.9443999999</v>
      </c>
      <c r="Y297" s="65">
        <f t="shared" si="66"/>
        <v>3195719.9443999999</v>
      </c>
      <c r="Z297" s="65">
        <v>204877583.09999999</v>
      </c>
      <c r="AA297" s="70">
        <f t="shared" si="69"/>
        <v>430335818.22439998</v>
      </c>
    </row>
    <row r="298" spans="1:27" ht="24.9" customHeight="1">
      <c r="A298" s="180"/>
      <c r="B298" s="182"/>
      <c r="C298" s="61">
        <v>3</v>
      </c>
      <c r="D298" s="65" t="s">
        <v>716</v>
      </c>
      <c r="E298" s="65">
        <v>218356850.40000001</v>
      </c>
      <c r="F298" s="65">
        <v>0</v>
      </c>
      <c r="G298" s="65">
        <v>6926749.0800000001</v>
      </c>
      <c r="H298" s="65">
        <v>9936494.4480000008</v>
      </c>
      <c r="I298" s="65">
        <v>6758507.9845000003</v>
      </c>
      <c r="J298" s="65">
        <f t="shared" si="73"/>
        <v>3379253.9922500001</v>
      </c>
      <c r="K298" s="65">
        <f t="shared" si="74"/>
        <v>3379253.9922500001</v>
      </c>
      <c r="L298" s="80">
        <v>233846285.64230001</v>
      </c>
      <c r="M298" s="70">
        <f t="shared" si="65"/>
        <v>472445633.56255001</v>
      </c>
      <c r="N298" s="69"/>
      <c r="O298" s="182"/>
      <c r="P298" s="71">
        <v>10</v>
      </c>
      <c r="Q298" s="182"/>
      <c r="R298" s="65" t="s">
        <v>717</v>
      </c>
      <c r="S298" s="82">
        <v>195892760.24000001</v>
      </c>
      <c r="T298" s="65">
        <v>0</v>
      </c>
      <c r="U298" s="65">
        <v>6214139.8099999996</v>
      </c>
      <c r="V298" s="65">
        <v>8571319.4000000004</v>
      </c>
      <c r="W298" s="65">
        <v>6063207.0015000002</v>
      </c>
      <c r="X298" s="65">
        <f t="shared" si="71"/>
        <v>3031603.5007500001</v>
      </c>
      <c r="Y298" s="65">
        <f t="shared" si="66"/>
        <v>3031603.5007500001</v>
      </c>
      <c r="Z298" s="65">
        <v>189583563.90000001</v>
      </c>
      <c r="AA298" s="70">
        <f t="shared" si="69"/>
        <v>403293386.85075003</v>
      </c>
    </row>
    <row r="299" spans="1:27" ht="24.9" customHeight="1">
      <c r="A299" s="180"/>
      <c r="B299" s="182"/>
      <c r="C299" s="61">
        <v>4</v>
      </c>
      <c r="D299" s="65" t="s">
        <v>718</v>
      </c>
      <c r="E299" s="65">
        <v>237929253.24000001</v>
      </c>
      <c r="F299" s="65">
        <v>0</v>
      </c>
      <c r="G299" s="65">
        <v>7547627.8099999996</v>
      </c>
      <c r="H299" s="65">
        <v>10031013.1897</v>
      </c>
      <c r="I299" s="65">
        <v>7364306.4314999999</v>
      </c>
      <c r="J299" s="65">
        <f t="shared" si="73"/>
        <v>3682153.21575</v>
      </c>
      <c r="K299" s="65">
        <f t="shared" si="74"/>
        <v>3682153.21575</v>
      </c>
      <c r="L299" s="80">
        <v>236093755.52669999</v>
      </c>
      <c r="M299" s="70">
        <f t="shared" si="65"/>
        <v>495283802.98215002</v>
      </c>
      <c r="N299" s="69"/>
      <c r="O299" s="182"/>
      <c r="P299" s="71">
        <v>11</v>
      </c>
      <c r="Q299" s="182"/>
      <c r="R299" s="65" t="s">
        <v>719</v>
      </c>
      <c r="S299" s="82">
        <v>270651254.06999999</v>
      </c>
      <c r="T299" s="65">
        <v>0</v>
      </c>
      <c r="U299" s="65">
        <v>8585640.0800000001</v>
      </c>
      <c r="V299" s="65">
        <v>12104552.09</v>
      </c>
      <c r="W299" s="65">
        <v>8377106.8243000004</v>
      </c>
      <c r="X299" s="65">
        <f t="shared" si="71"/>
        <v>4188553.4121500002</v>
      </c>
      <c r="Y299" s="65">
        <f t="shared" si="66"/>
        <v>4188553.4121500002</v>
      </c>
      <c r="Z299" s="65">
        <v>273596892.16000003</v>
      </c>
      <c r="AA299" s="70">
        <f t="shared" si="69"/>
        <v>569126891.81215</v>
      </c>
    </row>
    <row r="300" spans="1:27" ht="24.9" customHeight="1">
      <c r="A300" s="180"/>
      <c r="B300" s="182"/>
      <c r="C300" s="61">
        <v>5</v>
      </c>
      <c r="D300" s="65" t="s">
        <v>720</v>
      </c>
      <c r="E300" s="65">
        <v>231418761.27000001</v>
      </c>
      <c r="F300" s="65">
        <v>0</v>
      </c>
      <c r="G300" s="65">
        <v>7341101</v>
      </c>
      <c r="H300" s="65">
        <v>10572295.012599999</v>
      </c>
      <c r="I300" s="65">
        <v>7162795.8680999996</v>
      </c>
      <c r="J300" s="65">
        <f t="shared" si="73"/>
        <v>3581397.9340499998</v>
      </c>
      <c r="K300" s="65">
        <f t="shared" si="74"/>
        <v>3581397.9340499998</v>
      </c>
      <c r="L300" s="80">
        <v>248964373.29350001</v>
      </c>
      <c r="M300" s="70">
        <f t="shared" si="65"/>
        <v>501877928.51015002</v>
      </c>
      <c r="N300" s="69"/>
      <c r="O300" s="182"/>
      <c r="P300" s="71">
        <v>12</v>
      </c>
      <c r="Q300" s="182"/>
      <c r="R300" s="65" t="s">
        <v>721</v>
      </c>
      <c r="S300" s="82">
        <v>182216588.87</v>
      </c>
      <c r="T300" s="65">
        <v>0</v>
      </c>
      <c r="U300" s="65">
        <v>5780302.2300000004</v>
      </c>
      <c r="V300" s="65">
        <v>8404722.1600000001</v>
      </c>
      <c r="W300" s="65">
        <v>5639906.7330999998</v>
      </c>
      <c r="X300" s="65">
        <f t="shared" si="71"/>
        <v>2819953.3665499999</v>
      </c>
      <c r="Y300" s="65">
        <f t="shared" si="66"/>
        <v>2819953.3665499999</v>
      </c>
      <c r="Z300" s="65">
        <v>185622208.93000001</v>
      </c>
      <c r="AA300" s="70">
        <f t="shared" si="69"/>
        <v>384843775.55655003</v>
      </c>
    </row>
    <row r="301" spans="1:27" ht="24.9" customHeight="1">
      <c r="A301" s="180"/>
      <c r="B301" s="182"/>
      <c r="C301" s="61">
        <v>6</v>
      </c>
      <c r="D301" s="65" t="s">
        <v>102</v>
      </c>
      <c r="E301" s="65">
        <v>251985634.13</v>
      </c>
      <c r="F301" s="65">
        <v>0</v>
      </c>
      <c r="G301" s="65">
        <v>7993526.4500000002</v>
      </c>
      <c r="H301" s="65">
        <v>11170070.7961</v>
      </c>
      <c r="I301" s="65">
        <v>7799374.8174000001</v>
      </c>
      <c r="J301" s="65">
        <f t="shared" si="73"/>
        <v>3899687.4087</v>
      </c>
      <c r="K301" s="65">
        <f t="shared" si="74"/>
        <v>3899687.4087</v>
      </c>
      <c r="L301" s="80">
        <v>263178306.39340001</v>
      </c>
      <c r="M301" s="70">
        <f t="shared" si="65"/>
        <v>538227225.17820001</v>
      </c>
      <c r="N301" s="69"/>
      <c r="O301" s="182"/>
      <c r="P301" s="71">
        <v>13</v>
      </c>
      <c r="Q301" s="182"/>
      <c r="R301" s="65" t="s">
        <v>722</v>
      </c>
      <c r="S301" s="82">
        <v>243262672.11000001</v>
      </c>
      <c r="T301" s="65">
        <v>0</v>
      </c>
      <c r="U301" s="65">
        <v>7716815.3300000001</v>
      </c>
      <c r="V301" s="65">
        <v>10170607.98</v>
      </c>
      <c r="W301" s="65">
        <v>7529384.6232000003</v>
      </c>
      <c r="X301" s="65">
        <f t="shared" si="71"/>
        <v>3764692.3116000001</v>
      </c>
      <c r="Y301" s="65">
        <f t="shared" si="66"/>
        <v>3764692.3116000001</v>
      </c>
      <c r="Z301" s="65">
        <v>227611502.61000001</v>
      </c>
      <c r="AA301" s="70">
        <f t="shared" si="69"/>
        <v>492526290.3416</v>
      </c>
    </row>
    <row r="302" spans="1:27" ht="24.9" customHeight="1">
      <c r="A302" s="180"/>
      <c r="B302" s="182"/>
      <c r="C302" s="61">
        <v>7</v>
      </c>
      <c r="D302" s="65" t="s">
        <v>723</v>
      </c>
      <c r="E302" s="65">
        <v>197580022.44999999</v>
      </c>
      <c r="F302" s="65">
        <v>0</v>
      </c>
      <c r="G302" s="65">
        <v>6267663.4000000004</v>
      </c>
      <c r="H302" s="65">
        <v>8956110.6942999996</v>
      </c>
      <c r="I302" s="65">
        <v>6115430.5756000001</v>
      </c>
      <c r="J302" s="65">
        <f t="shared" si="73"/>
        <v>3057715.2878</v>
      </c>
      <c r="K302" s="65">
        <f t="shared" si="74"/>
        <v>3057715.2878</v>
      </c>
      <c r="L302" s="80">
        <v>210534687.0925</v>
      </c>
      <c r="M302" s="70">
        <f t="shared" si="65"/>
        <v>426396198.92460001</v>
      </c>
      <c r="N302" s="69"/>
      <c r="O302" s="182"/>
      <c r="P302" s="71">
        <v>14</v>
      </c>
      <c r="Q302" s="182"/>
      <c r="R302" s="65" t="s">
        <v>724</v>
      </c>
      <c r="S302" s="82">
        <v>242910833.84</v>
      </c>
      <c r="T302" s="65">
        <v>0</v>
      </c>
      <c r="U302" s="65">
        <v>7705654.2599999998</v>
      </c>
      <c r="V302" s="65">
        <v>10268835.539999999</v>
      </c>
      <c r="W302" s="65">
        <v>7518494.6431</v>
      </c>
      <c r="X302" s="65">
        <f t="shared" si="71"/>
        <v>3759247.32155</v>
      </c>
      <c r="Y302" s="65">
        <f t="shared" si="66"/>
        <v>3759247.32155</v>
      </c>
      <c r="Z302" s="65">
        <v>229947160.97</v>
      </c>
      <c r="AA302" s="70">
        <f t="shared" si="69"/>
        <v>494591731.93155003</v>
      </c>
    </row>
    <row r="303" spans="1:27" ht="24.9" customHeight="1">
      <c r="A303" s="180"/>
      <c r="B303" s="182"/>
      <c r="C303" s="61">
        <v>8</v>
      </c>
      <c r="D303" s="65" t="s">
        <v>725</v>
      </c>
      <c r="E303" s="65">
        <v>211940968.61000001</v>
      </c>
      <c r="F303" s="65">
        <v>0</v>
      </c>
      <c r="G303" s="65">
        <v>6723223.5099999998</v>
      </c>
      <c r="H303" s="65">
        <v>9808259.1515999995</v>
      </c>
      <c r="I303" s="65">
        <v>6559925.7635000004</v>
      </c>
      <c r="J303" s="65">
        <f t="shared" si="73"/>
        <v>3279962.8817500002</v>
      </c>
      <c r="K303" s="65">
        <f t="shared" si="74"/>
        <v>3279962.8817500002</v>
      </c>
      <c r="L303" s="80">
        <v>230797102.36269999</v>
      </c>
      <c r="M303" s="70">
        <f t="shared" si="65"/>
        <v>462549516.51604998</v>
      </c>
      <c r="N303" s="69"/>
      <c r="O303" s="182"/>
      <c r="P303" s="71">
        <v>15</v>
      </c>
      <c r="Q303" s="182"/>
      <c r="R303" s="65" t="s">
        <v>726</v>
      </c>
      <c r="S303" s="82">
        <v>191966667.47</v>
      </c>
      <c r="T303" s="65">
        <v>0</v>
      </c>
      <c r="U303" s="65">
        <v>6089595.7000000002</v>
      </c>
      <c r="V303" s="65">
        <v>9044325.1999999993</v>
      </c>
      <c r="W303" s="65">
        <v>5941687.8953</v>
      </c>
      <c r="X303" s="65">
        <f t="shared" si="71"/>
        <v>2970843.94765</v>
      </c>
      <c r="Y303" s="65">
        <f t="shared" si="66"/>
        <v>2970843.94765</v>
      </c>
      <c r="Z303" s="65">
        <v>200830712.03999999</v>
      </c>
      <c r="AA303" s="70">
        <f t="shared" si="69"/>
        <v>410902144.35764998</v>
      </c>
    </row>
    <row r="304" spans="1:27" ht="24.9" customHeight="1">
      <c r="A304" s="180"/>
      <c r="B304" s="182"/>
      <c r="C304" s="61">
        <v>9</v>
      </c>
      <c r="D304" s="65" t="s">
        <v>727</v>
      </c>
      <c r="E304" s="65">
        <v>193222878.31</v>
      </c>
      <c r="F304" s="65">
        <v>0</v>
      </c>
      <c r="G304" s="65">
        <v>6129445.4100000001</v>
      </c>
      <c r="H304" s="65">
        <v>8738451.6021999996</v>
      </c>
      <c r="I304" s="65">
        <v>5980569.7116</v>
      </c>
      <c r="J304" s="65">
        <f t="shared" si="73"/>
        <v>2990284.8558</v>
      </c>
      <c r="K304" s="65">
        <f t="shared" si="74"/>
        <v>2990284.8558</v>
      </c>
      <c r="L304" s="80">
        <v>205359181.73030001</v>
      </c>
      <c r="M304" s="70">
        <f t="shared" si="65"/>
        <v>416440241.90829998</v>
      </c>
      <c r="N304" s="69"/>
      <c r="O304" s="182"/>
      <c r="P304" s="71">
        <v>16</v>
      </c>
      <c r="Q304" s="182"/>
      <c r="R304" s="65" t="s">
        <v>728</v>
      </c>
      <c r="S304" s="82">
        <v>244600400.78999999</v>
      </c>
      <c r="T304" s="65">
        <v>0</v>
      </c>
      <c r="U304" s="65">
        <v>7759250.96</v>
      </c>
      <c r="V304" s="65">
        <v>10476529.52</v>
      </c>
      <c r="W304" s="65">
        <v>7570789.5526999999</v>
      </c>
      <c r="X304" s="65">
        <f t="shared" si="71"/>
        <v>3785394.7763499999</v>
      </c>
      <c r="Y304" s="65">
        <f t="shared" si="66"/>
        <v>3785394.7763499999</v>
      </c>
      <c r="Z304" s="65">
        <v>234885715.47999999</v>
      </c>
      <c r="AA304" s="70">
        <f t="shared" si="69"/>
        <v>501507291.52635002</v>
      </c>
    </row>
    <row r="305" spans="1:27" ht="24.9" customHeight="1">
      <c r="A305" s="180"/>
      <c r="B305" s="182"/>
      <c r="C305" s="61">
        <v>10</v>
      </c>
      <c r="D305" s="65" t="s">
        <v>729</v>
      </c>
      <c r="E305" s="65">
        <v>183247439.27000001</v>
      </c>
      <c r="F305" s="65">
        <v>0</v>
      </c>
      <c r="G305" s="65">
        <v>5813003.0199999996</v>
      </c>
      <c r="H305" s="65">
        <v>8988235.0784000009</v>
      </c>
      <c r="I305" s="65">
        <v>5671813.2687999997</v>
      </c>
      <c r="J305" s="65">
        <f t="shared" si="73"/>
        <v>2835906.6343999999</v>
      </c>
      <c r="K305" s="65">
        <f t="shared" si="74"/>
        <v>2835906.6343999999</v>
      </c>
      <c r="L305" s="80">
        <v>211298541.79949999</v>
      </c>
      <c r="M305" s="70">
        <f t="shared" si="65"/>
        <v>412183125.80229998</v>
      </c>
      <c r="N305" s="69"/>
      <c r="O305" s="183"/>
      <c r="P305" s="71">
        <v>17</v>
      </c>
      <c r="Q305" s="183"/>
      <c r="R305" s="65" t="s">
        <v>730</v>
      </c>
      <c r="S305" s="82">
        <v>259889014.69999999</v>
      </c>
      <c r="T305" s="65">
        <v>0</v>
      </c>
      <c r="U305" s="65">
        <v>8244238.6900000004</v>
      </c>
      <c r="V305" s="65">
        <v>9609208.6099999994</v>
      </c>
      <c r="W305" s="65">
        <v>8043997.6015999997</v>
      </c>
      <c r="X305" s="65">
        <f t="shared" si="71"/>
        <v>4021998.8007999999</v>
      </c>
      <c r="Y305" s="65">
        <f t="shared" si="66"/>
        <v>4021998.8007999999</v>
      </c>
      <c r="Z305" s="65">
        <v>214262529.18000001</v>
      </c>
      <c r="AA305" s="70">
        <f t="shared" si="69"/>
        <v>496026989.98079997</v>
      </c>
    </row>
    <row r="306" spans="1:27" ht="24.9" customHeight="1">
      <c r="A306" s="180"/>
      <c r="B306" s="183"/>
      <c r="C306" s="61">
        <v>11</v>
      </c>
      <c r="D306" s="65" t="s">
        <v>731</v>
      </c>
      <c r="E306" s="65">
        <v>250103036.02000001</v>
      </c>
      <c r="F306" s="65">
        <v>0</v>
      </c>
      <c r="G306" s="65">
        <v>7933806.3899999997</v>
      </c>
      <c r="H306" s="65">
        <v>10931207.737500001</v>
      </c>
      <c r="I306" s="65">
        <v>7741105.2721999995</v>
      </c>
      <c r="J306" s="65">
        <f t="shared" si="73"/>
        <v>3870552.6360999998</v>
      </c>
      <c r="K306" s="65">
        <f t="shared" si="74"/>
        <v>3870552.6360999998</v>
      </c>
      <c r="L306" s="80">
        <v>257498612.38499999</v>
      </c>
      <c r="M306" s="70">
        <f t="shared" si="65"/>
        <v>530337215.16860002</v>
      </c>
      <c r="N306" s="69"/>
      <c r="O306" s="61"/>
      <c r="P306" s="174" t="s">
        <v>732</v>
      </c>
      <c r="Q306" s="175"/>
      <c r="R306" s="66"/>
      <c r="S306" s="66">
        <f t="shared" ref="S306:X306" si="75">SUM(S289:S305)</f>
        <v>3881822182.2800002</v>
      </c>
      <c r="T306" s="66">
        <f t="shared" si="75"/>
        <v>0</v>
      </c>
      <c r="U306" s="66">
        <f t="shared" si="75"/>
        <v>123139751.23</v>
      </c>
      <c r="V306" s="66">
        <f t="shared" si="75"/>
        <v>171403077.11000001</v>
      </c>
      <c r="W306" s="66">
        <f t="shared" si="75"/>
        <v>120148858.00560001</v>
      </c>
      <c r="X306" s="66">
        <f t="shared" si="75"/>
        <v>60074429.002800003</v>
      </c>
      <c r="Y306" s="66">
        <f t="shared" si="66"/>
        <v>60074429.002800003</v>
      </c>
      <c r="Z306" s="66">
        <f>SUM(Z289:Z305)</f>
        <v>3833793679.46</v>
      </c>
      <c r="AA306" s="66">
        <f>SUM(AA289:AA305)</f>
        <v>8070233119.0827999</v>
      </c>
    </row>
    <row r="307" spans="1:27" ht="24.9" customHeight="1">
      <c r="A307" s="61"/>
      <c r="B307" s="173" t="s">
        <v>733</v>
      </c>
      <c r="C307" s="174"/>
      <c r="D307" s="66"/>
      <c r="E307" s="66">
        <f t="shared" ref="E307:M307" si="76">SUM(E296:E306)</f>
        <v>2491471783.6599998</v>
      </c>
      <c r="F307" s="66">
        <f t="shared" si="76"/>
        <v>0</v>
      </c>
      <c r="G307" s="66">
        <f t="shared" si="76"/>
        <v>79034845.290000007</v>
      </c>
      <c r="H307" s="66">
        <f t="shared" si="76"/>
        <v>111742049.2031</v>
      </c>
      <c r="I307" s="66">
        <f t="shared" si="76"/>
        <v>77115198.868499994</v>
      </c>
      <c r="J307" s="66">
        <f t="shared" si="76"/>
        <v>38557599.434249997</v>
      </c>
      <c r="K307" s="66">
        <f t="shared" si="76"/>
        <v>38557599.434249997</v>
      </c>
      <c r="L307" s="66">
        <f t="shared" si="76"/>
        <v>2630342056.9668002</v>
      </c>
      <c r="M307" s="66">
        <f t="shared" si="76"/>
        <v>5351148334.5541496</v>
      </c>
      <c r="N307" s="69"/>
      <c r="O307" s="181">
        <v>32</v>
      </c>
      <c r="P307" s="71">
        <v>1</v>
      </c>
      <c r="Q307" s="181" t="s">
        <v>119</v>
      </c>
      <c r="R307" s="65" t="s">
        <v>734</v>
      </c>
      <c r="S307" s="65">
        <v>172918864.18000001</v>
      </c>
      <c r="T307" s="65">
        <v>0</v>
      </c>
      <c r="U307" s="65">
        <v>5485358.4000000004</v>
      </c>
      <c r="V307" s="65">
        <v>10933677.289999999</v>
      </c>
      <c r="W307" s="65">
        <v>5352126.6774000004</v>
      </c>
      <c r="X307" s="65">
        <f t="shared" ref="X307:X329" si="77">W307/2</f>
        <v>2676063.3387000002</v>
      </c>
      <c r="Y307" s="65">
        <f t="shared" si="66"/>
        <v>2676063.3387000002</v>
      </c>
      <c r="Z307" s="65">
        <v>589704519</v>
      </c>
      <c r="AA307" s="70">
        <f t="shared" si="69"/>
        <v>781718482.20869994</v>
      </c>
    </row>
    <row r="308" spans="1:27" ht="24.9" customHeight="1">
      <c r="A308" s="180">
        <v>16</v>
      </c>
      <c r="B308" s="181" t="s">
        <v>735</v>
      </c>
      <c r="C308" s="61">
        <v>1</v>
      </c>
      <c r="D308" s="65" t="s">
        <v>736</v>
      </c>
      <c r="E308" s="65">
        <v>195504586.65000001</v>
      </c>
      <c r="F308" s="65">
        <v>0</v>
      </c>
      <c r="G308" s="65">
        <v>6201826.1100000003</v>
      </c>
      <c r="H308" s="65">
        <v>10186601.345000001</v>
      </c>
      <c r="I308" s="65">
        <v>6051192.3827</v>
      </c>
      <c r="J308" s="65">
        <f t="shared" ref="J308:J334" si="78">I308/2</f>
        <v>3025596.19135</v>
      </c>
      <c r="K308" s="65">
        <f t="shared" ref="K308:K334" si="79">I308-J308</f>
        <v>3025596.19135</v>
      </c>
      <c r="L308" s="80">
        <v>223111763.215</v>
      </c>
      <c r="M308" s="70">
        <f t="shared" si="65"/>
        <v>438030373.51134998</v>
      </c>
      <c r="N308" s="69"/>
      <c r="O308" s="182"/>
      <c r="P308" s="71">
        <v>2</v>
      </c>
      <c r="Q308" s="182"/>
      <c r="R308" s="65" t="s">
        <v>737</v>
      </c>
      <c r="S308" s="65">
        <v>216048691.47999999</v>
      </c>
      <c r="T308" s="65">
        <v>0</v>
      </c>
      <c r="U308" s="65">
        <v>6853529.3200000003</v>
      </c>
      <c r="V308" s="65">
        <v>12482353.57</v>
      </c>
      <c r="W308" s="65">
        <v>6687066.6238000002</v>
      </c>
      <c r="X308" s="65">
        <f t="shared" si="77"/>
        <v>3343533.3119000001</v>
      </c>
      <c r="Y308" s="65">
        <f t="shared" si="66"/>
        <v>3343533.3119000001</v>
      </c>
      <c r="Z308" s="65">
        <v>626528996.83000004</v>
      </c>
      <c r="AA308" s="70">
        <f t="shared" si="69"/>
        <v>865257104.51189995</v>
      </c>
    </row>
    <row r="309" spans="1:27" ht="24.9" customHeight="1">
      <c r="A309" s="180"/>
      <c r="B309" s="182"/>
      <c r="C309" s="61">
        <v>2</v>
      </c>
      <c r="D309" s="65" t="s">
        <v>738</v>
      </c>
      <c r="E309" s="65">
        <v>183979670.72</v>
      </c>
      <c r="F309" s="65">
        <v>0</v>
      </c>
      <c r="G309" s="65">
        <v>5836230.9800000004</v>
      </c>
      <c r="H309" s="65">
        <v>9722998.7178000007</v>
      </c>
      <c r="I309" s="65">
        <v>5694477.0509000001</v>
      </c>
      <c r="J309" s="65">
        <f t="shared" si="78"/>
        <v>2847238.5254500001</v>
      </c>
      <c r="K309" s="65">
        <f t="shared" si="79"/>
        <v>2847238.5254500001</v>
      </c>
      <c r="L309" s="80">
        <v>212088204.03150001</v>
      </c>
      <c r="M309" s="70">
        <f t="shared" si="65"/>
        <v>414474342.97474998</v>
      </c>
      <c r="N309" s="69"/>
      <c r="O309" s="182"/>
      <c r="P309" s="71">
        <v>3</v>
      </c>
      <c r="Q309" s="182"/>
      <c r="R309" s="65" t="s">
        <v>739</v>
      </c>
      <c r="S309" s="65">
        <v>199026162.69999999</v>
      </c>
      <c r="T309" s="65">
        <v>0</v>
      </c>
      <c r="U309" s="65">
        <v>6313538.0800000001</v>
      </c>
      <c r="V309" s="65">
        <v>10732483.109999999</v>
      </c>
      <c r="W309" s="65">
        <v>6160191.0235000001</v>
      </c>
      <c r="X309" s="65">
        <f t="shared" si="77"/>
        <v>3080095.5117500001</v>
      </c>
      <c r="Y309" s="65">
        <f t="shared" si="66"/>
        <v>3080095.5117500001</v>
      </c>
      <c r="Z309" s="65">
        <v>584920517.00999999</v>
      </c>
      <c r="AA309" s="70">
        <f t="shared" si="69"/>
        <v>804072796.41174996</v>
      </c>
    </row>
    <row r="310" spans="1:27" ht="24.9" customHeight="1">
      <c r="A310" s="180"/>
      <c r="B310" s="182"/>
      <c r="C310" s="61">
        <v>3</v>
      </c>
      <c r="D310" s="65" t="s">
        <v>740</v>
      </c>
      <c r="E310" s="65">
        <v>169020206.00999999</v>
      </c>
      <c r="F310" s="65">
        <v>0</v>
      </c>
      <c r="G310" s="65">
        <v>5361684.58</v>
      </c>
      <c r="H310" s="65">
        <v>8974285.1577000003</v>
      </c>
      <c r="I310" s="65">
        <v>5231456.7176000001</v>
      </c>
      <c r="J310" s="65">
        <f t="shared" si="78"/>
        <v>2615728.3588</v>
      </c>
      <c r="K310" s="65">
        <f t="shared" si="79"/>
        <v>2615728.3588</v>
      </c>
      <c r="L310" s="80">
        <v>194285267.29910001</v>
      </c>
      <c r="M310" s="70">
        <f t="shared" si="65"/>
        <v>380257171.40560001</v>
      </c>
      <c r="N310" s="69"/>
      <c r="O310" s="182"/>
      <c r="P310" s="71">
        <v>4</v>
      </c>
      <c r="Q310" s="182"/>
      <c r="R310" s="65" t="s">
        <v>741</v>
      </c>
      <c r="S310" s="65">
        <v>212456440.97</v>
      </c>
      <c r="T310" s="65">
        <v>0</v>
      </c>
      <c r="U310" s="65">
        <v>6739575.4000000004</v>
      </c>
      <c r="V310" s="65">
        <v>11762767.369999999</v>
      </c>
      <c r="W310" s="65">
        <v>6575880.4911000002</v>
      </c>
      <c r="X310" s="65">
        <f t="shared" si="77"/>
        <v>3287940.2455500001</v>
      </c>
      <c r="Y310" s="65">
        <f t="shared" si="66"/>
        <v>3287940.2455500001</v>
      </c>
      <c r="Z310" s="65">
        <v>609418651.38999999</v>
      </c>
      <c r="AA310" s="70">
        <f t="shared" si="69"/>
        <v>843665375.37555003</v>
      </c>
    </row>
    <row r="311" spans="1:27" ht="24.9" customHeight="1">
      <c r="A311" s="180"/>
      <c r="B311" s="182"/>
      <c r="C311" s="61">
        <v>4</v>
      </c>
      <c r="D311" s="65" t="s">
        <v>742</v>
      </c>
      <c r="E311" s="65">
        <v>179766027.53</v>
      </c>
      <c r="F311" s="65">
        <v>0</v>
      </c>
      <c r="G311" s="65">
        <v>5702565.1500000004</v>
      </c>
      <c r="H311" s="65">
        <v>9623553.6128000002</v>
      </c>
      <c r="I311" s="65">
        <v>5564057.7806000002</v>
      </c>
      <c r="J311" s="65">
        <f t="shared" si="78"/>
        <v>2782028.8903000001</v>
      </c>
      <c r="K311" s="65">
        <f t="shared" si="79"/>
        <v>2782028.8903000001</v>
      </c>
      <c r="L311" s="80">
        <v>209723594.91209999</v>
      </c>
      <c r="M311" s="70">
        <f t="shared" si="65"/>
        <v>407597770.0952</v>
      </c>
      <c r="N311" s="69"/>
      <c r="O311" s="182"/>
      <c r="P311" s="71">
        <v>5</v>
      </c>
      <c r="Q311" s="182"/>
      <c r="R311" s="65" t="s">
        <v>743</v>
      </c>
      <c r="S311" s="65">
        <v>197212729.93000001</v>
      </c>
      <c r="T311" s="65">
        <v>0</v>
      </c>
      <c r="U311" s="65">
        <v>6256012.0899999999</v>
      </c>
      <c r="V311" s="65">
        <v>11933054.699999999</v>
      </c>
      <c r="W311" s="65">
        <v>6104062.2605999997</v>
      </c>
      <c r="X311" s="65">
        <f t="shared" si="77"/>
        <v>3052031.1302999998</v>
      </c>
      <c r="Y311" s="65">
        <f t="shared" si="66"/>
        <v>3052031.1302999998</v>
      </c>
      <c r="Z311" s="65">
        <v>613467749.42999995</v>
      </c>
      <c r="AA311" s="70">
        <f t="shared" si="69"/>
        <v>831921577.28030002</v>
      </c>
    </row>
    <row r="312" spans="1:27" ht="24.9" customHeight="1">
      <c r="A312" s="180"/>
      <c r="B312" s="182"/>
      <c r="C312" s="61">
        <v>5</v>
      </c>
      <c r="D312" s="65" t="s">
        <v>744</v>
      </c>
      <c r="E312" s="65">
        <v>192764245.52000001</v>
      </c>
      <c r="F312" s="65">
        <v>0</v>
      </c>
      <c r="G312" s="65">
        <v>6114896.5899999999</v>
      </c>
      <c r="H312" s="65">
        <v>9488930.9024999999</v>
      </c>
      <c r="I312" s="65">
        <v>5966374.2632999998</v>
      </c>
      <c r="J312" s="65">
        <f t="shared" si="78"/>
        <v>2983187.1316499999</v>
      </c>
      <c r="K312" s="65">
        <f t="shared" si="79"/>
        <v>2983187.1316499999</v>
      </c>
      <c r="L312" s="80">
        <v>206522531.48370001</v>
      </c>
      <c r="M312" s="70">
        <f t="shared" si="65"/>
        <v>417873791.62785</v>
      </c>
      <c r="N312" s="69"/>
      <c r="O312" s="182"/>
      <c r="P312" s="71">
        <v>6</v>
      </c>
      <c r="Q312" s="182"/>
      <c r="R312" s="65" t="s">
        <v>745</v>
      </c>
      <c r="S312" s="65">
        <v>197179776.00999999</v>
      </c>
      <c r="T312" s="65">
        <v>0</v>
      </c>
      <c r="U312" s="65">
        <v>6254966.7199999997</v>
      </c>
      <c r="V312" s="65">
        <v>11844230.310000001</v>
      </c>
      <c r="W312" s="65">
        <v>6103042.2819999997</v>
      </c>
      <c r="X312" s="65">
        <f t="shared" si="77"/>
        <v>3051521.1409999998</v>
      </c>
      <c r="Y312" s="65">
        <f t="shared" si="66"/>
        <v>3051521.1409999998</v>
      </c>
      <c r="Z312" s="65">
        <v>611355680.02999997</v>
      </c>
      <c r="AA312" s="70">
        <f t="shared" si="69"/>
        <v>829686174.21099997</v>
      </c>
    </row>
    <row r="313" spans="1:27" ht="24.9" customHeight="1">
      <c r="A313" s="180"/>
      <c r="B313" s="182"/>
      <c r="C313" s="61">
        <v>6</v>
      </c>
      <c r="D313" s="65" t="s">
        <v>746</v>
      </c>
      <c r="E313" s="65">
        <v>193409711.43000001</v>
      </c>
      <c r="F313" s="65">
        <v>0</v>
      </c>
      <c r="G313" s="65">
        <v>6135372.1600000001</v>
      </c>
      <c r="H313" s="65">
        <v>9516522.2830999997</v>
      </c>
      <c r="I313" s="65">
        <v>5986352.5077999998</v>
      </c>
      <c r="J313" s="65">
        <f t="shared" si="78"/>
        <v>2993176.2538999999</v>
      </c>
      <c r="K313" s="65">
        <f t="shared" si="79"/>
        <v>2993176.2538999999</v>
      </c>
      <c r="L313" s="80">
        <v>207178600.27869999</v>
      </c>
      <c r="M313" s="70">
        <f t="shared" si="65"/>
        <v>419233382.40570003</v>
      </c>
      <c r="N313" s="69"/>
      <c r="O313" s="182"/>
      <c r="P313" s="71">
        <v>7</v>
      </c>
      <c r="Q313" s="182"/>
      <c r="R313" s="65" t="s">
        <v>747</v>
      </c>
      <c r="S313" s="65">
        <v>213697758.36000001</v>
      </c>
      <c r="T313" s="65">
        <v>0</v>
      </c>
      <c r="U313" s="65">
        <v>6778952.6600000001</v>
      </c>
      <c r="V313" s="65">
        <v>12488872.1</v>
      </c>
      <c r="W313" s="65">
        <v>6614301.3305000002</v>
      </c>
      <c r="X313" s="65">
        <f t="shared" si="77"/>
        <v>3307150.6652500001</v>
      </c>
      <c r="Y313" s="65">
        <f t="shared" si="66"/>
        <v>3307150.6652500001</v>
      </c>
      <c r="Z313" s="65">
        <v>626683994.75</v>
      </c>
      <c r="AA313" s="70">
        <f t="shared" si="69"/>
        <v>862956728.53524995</v>
      </c>
    </row>
    <row r="314" spans="1:27" ht="24.9" customHeight="1">
      <c r="A314" s="180"/>
      <c r="B314" s="182"/>
      <c r="C314" s="61">
        <v>7</v>
      </c>
      <c r="D314" s="65" t="s">
        <v>748</v>
      </c>
      <c r="E314" s="65">
        <v>173111892.56999999</v>
      </c>
      <c r="F314" s="65">
        <v>0</v>
      </c>
      <c r="G314" s="65">
        <v>5491481.6799999997</v>
      </c>
      <c r="H314" s="65">
        <v>8783468.1895000003</v>
      </c>
      <c r="I314" s="65">
        <v>5358101.2273000004</v>
      </c>
      <c r="J314" s="65">
        <f t="shared" si="78"/>
        <v>2679050.6136500002</v>
      </c>
      <c r="K314" s="65">
        <f t="shared" si="79"/>
        <v>2679050.6136500002</v>
      </c>
      <c r="L314" s="80">
        <v>189748014.8788</v>
      </c>
      <c r="M314" s="70">
        <f t="shared" si="65"/>
        <v>379813907.93194997</v>
      </c>
      <c r="N314" s="69"/>
      <c r="O314" s="182"/>
      <c r="P314" s="71">
        <v>8</v>
      </c>
      <c r="Q314" s="182"/>
      <c r="R314" s="65" t="s">
        <v>749</v>
      </c>
      <c r="S314" s="65">
        <v>207032704.49000001</v>
      </c>
      <c r="T314" s="65">
        <v>0</v>
      </c>
      <c r="U314" s="65">
        <v>6567522.8099999996</v>
      </c>
      <c r="V314" s="65">
        <v>11385797.550000001</v>
      </c>
      <c r="W314" s="65">
        <v>6408006.8191</v>
      </c>
      <c r="X314" s="65">
        <f t="shared" si="77"/>
        <v>3204003.40955</v>
      </c>
      <c r="Y314" s="65">
        <f t="shared" si="66"/>
        <v>3204003.40955</v>
      </c>
      <c r="Z314" s="65">
        <v>600455050.23000002</v>
      </c>
      <c r="AA314" s="70">
        <f t="shared" si="69"/>
        <v>828645078.48954999</v>
      </c>
    </row>
    <row r="315" spans="1:27" ht="24.9" customHeight="1">
      <c r="A315" s="180"/>
      <c r="B315" s="182"/>
      <c r="C315" s="61">
        <v>8</v>
      </c>
      <c r="D315" s="65" t="s">
        <v>750</v>
      </c>
      <c r="E315" s="65">
        <v>183361347.34999999</v>
      </c>
      <c r="F315" s="65">
        <v>0</v>
      </c>
      <c r="G315" s="65">
        <v>5816616.4299999997</v>
      </c>
      <c r="H315" s="65">
        <v>9318662.3012000006</v>
      </c>
      <c r="I315" s="65">
        <v>5675338.9134999998</v>
      </c>
      <c r="J315" s="65">
        <f t="shared" si="78"/>
        <v>2837669.4567499999</v>
      </c>
      <c r="K315" s="65">
        <f t="shared" si="79"/>
        <v>2837669.4567499999</v>
      </c>
      <c r="L315" s="80">
        <v>202473878.83809999</v>
      </c>
      <c r="M315" s="70">
        <f t="shared" si="65"/>
        <v>403808174.37605</v>
      </c>
      <c r="N315" s="69"/>
      <c r="O315" s="182"/>
      <c r="P315" s="71">
        <v>9</v>
      </c>
      <c r="Q315" s="182"/>
      <c r="R315" s="65" t="s">
        <v>751</v>
      </c>
      <c r="S315" s="65">
        <v>197473325.53</v>
      </c>
      <c r="T315" s="65">
        <v>0</v>
      </c>
      <c r="U315" s="65">
        <v>6264278.7400000002</v>
      </c>
      <c r="V315" s="65">
        <v>11592161.6</v>
      </c>
      <c r="W315" s="65">
        <v>6112128.1283</v>
      </c>
      <c r="X315" s="65">
        <f t="shared" si="77"/>
        <v>3056064.06415</v>
      </c>
      <c r="Y315" s="65">
        <f t="shared" si="66"/>
        <v>3056064.06415</v>
      </c>
      <c r="Z315" s="65">
        <v>605361981.61000001</v>
      </c>
      <c r="AA315" s="70">
        <f t="shared" si="69"/>
        <v>823747811.54414999</v>
      </c>
    </row>
    <row r="316" spans="1:27" ht="24.9" customHeight="1">
      <c r="A316" s="180"/>
      <c r="B316" s="182"/>
      <c r="C316" s="61">
        <v>9</v>
      </c>
      <c r="D316" s="65" t="s">
        <v>752</v>
      </c>
      <c r="E316" s="65">
        <v>206296345.53999999</v>
      </c>
      <c r="F316" s="65">
        <v>0</v>
      </c>
      <c r="G316" s="65">
        <v>6544163.9199999999</v>
      </c>
      <c r="H316" s="65">
        <v>10244369.041999999</v>
      </c>
      <c r="I316" s="65">
        <v>6385215.2838000003</v>
      </c>
      <c r="J316" s="65">
        <f t="shared" si="78"/>
        <v>3192607.6419000002</v>
      </c>
      <c r="K316" s="65">
        <f t="shared" si="79"/>
        <v>3192607.6419000002</v>
      </c>
      <c r="L316" s="80">
        <v>224485365.49869999</v>
      </c>
      <c r="M316" s="70">
        <f t="shared" si="65"/>
        <v>450762851.6426</v>
      </c>
      <c r="N316" s="69"/>
      <c r="O316" s="182"/>
      <c r="P316" s="71">
        <v>10</v>
      </c>
      <c r="Q316" s="182"/>
      <c r="R316" s="65" t="s">
        <v>753</v>
      </c>
      <c r="S316" s="65">
        <v>231569256.90000001</v>
      </c>
      <c r="T316" s="65">
        <v>0</v>
      </c>
      <c r="U316" s="65">
        <v>7345875.04</v>
      </c>
      <c r="V316" s="65">
        <v>12482896.779999999</v>
      </c>
      <c r="W316" s="65">
        <v>7167453.9583000001</v>
      </c>
      <c r="X316" s="65">
        <f t="shared" si="77"/>
        <v>3583726.97915</v>
      </c>
      <c r="Y316" s="65">
        <f t="shared" si="66"/>
        <v>3583726.97915</v>
      </c>
      <c r="Z316" s="65">
        <v>626541913.32000005</v>
      </c>
      <c r="AA316" s="70">
        <f t="shared" si="69"/>
        <v>881523669.01915002</v>
      </c>
    </row>
    <row r="317" spans="1:27" ht="24.9" customHeight="1">
      <c r="A317" s="180"/>
      <c r="B317" s="182"/>
      <c r="C317" s="61">
        <v>10</v>
      </c>
      <c r="D317" s="65" t="s">
        <v>754</v>
      </c>
      <c r="E317" s="65">
        <v>182337097.03</v>
      </c>
      <c r="F317" s="65">
        <v>0</v>
      </c>
      <c r="G317" s="65">
        <v>5784125.0099999998</v>
      </c>
      <c r="H317" s="65">
        <v>9602480.7661000006</v>
      </c>
      <c r="I317" s="65">
        <v>5643636.6612</v>
      </c>
      <c r="J317" s="65">
        <f t="shared" si="78"/>
        <v>2821818.3306</v>
      </c>
      <c r="K317" s="65">
        <f t="shared" si="79"/>
        <v>2821818.3306</v>
      </c>
      <c r="L317" s="80">
        <v>209222524.04010001</v>
      </c>
      <c r="M317" s="70">
        <f t="shared" si="65"/>
        <v>409768045.17680001</v>
      </c>
      <c r="N317" s="69"/>
      <c r="O317" s="182"/>
      <c r="P317" s="71">
        <v>11</v>
      </c>
      <c r="Q317" s="182"/>
      <c r="R317" s="65" t="s">
        <v>755</v>
      </c>
      <c r="S317" s="65">
        <v>206235647.65000001</v>
      </c>
      <c r="T317" s="65">
        <v>0</v>
      </c>
      <c r="U317" s="65">
        <v>6542238.4500000002</v>
      </c>
      <c r="V317" s="65">
        <v>12096542.529999999</v>
      </c>
      <c r="W317" s="65">
        <v>6383336.5831000004</v>
      </c>
      <c r="X317" s="65">
        <f t="shared" si="77"/>
        <v>3191668.2915500002</v>
      </c>
      <c r="Y317" s="65">
        <f t="shared" si="66"/>
        <v>3191668.2915500002</v>
      </c>
      <c r="Z317" s="65">
        <v>617355168.60000002</v>
      </c>
      <c r="AA317" s="70">
        <f t="shared" si="69"/>
        <v>845421265.52155006</v>
      </c>
    </row>
    <row r="318" spans="1:27" ht="24.9" customHeight="1">
      <c r="A318" s="180"/>
      <c r="B318" s="182"/>
      <c r="C318" s="61">
        <v>11</v>
      </c>
      <c r="D318" s="65" t="s">
        <v>756</v>
      </c>
      <c r="E318" s="65">
        <v>224905156.59</v>
      </c>
      <c r="F318" s="65">
        <v>0</v>
      </c>
      <c r="G318" s="65">
        <v>7134475.4400000004</v>
      </c>
      <c r="H318" s="65">
        <v>10971504.007099999</v>
      </c>
      <c r="I318" s="65">
        <v>6961188.9610000001</v>
      </c>
      <c r="J318" s="65">
        <f t="shared" si="78"/>
        <v>3480594.4805000001</v>
      </c>
      <c r="K318" s="65">
        <f t="shared" si="79"/>
        <v>3480594.4805000001</v>
      </c>
      <c r="L318" s="80">
        <v>241775205.65810001</v>
      </c>
      <c r="M318" s="70">
        <f t="shared" si="65"/>
        <v>488266936.17570001</v>
      </c>
      <c r="N318" s="69"/>
      <c r="O318" s="182"/>
      <c r="P318" s="71">
        <v>12</v>
      </c>
      <c r="Q318" s="182"/>
      <c r="R318" s="65" t="s">
        <v>757</v>
      </c>
      <c r="S318" s="65">
        <v>197385206.65000001</v>
      </c>
      <c r="T318" s="65">
        <v>0</v>
      </c>
      <c r="U318" s="65">
        <v>6261483.4199999999</v>
      </c>
      <c r="V318" s="65">
        <v>11364106.57</v>
      </c>
      <c r="W318" s="65">
        <v>6109400.7023</v>
      </c>
      <c r="X318" s="65">
        <f t="shared" si="77"/>
        <v>3054700.35115</v>
      </c>
      <c r="Y318" s="65">
        <f t="shared" si="66"/>
        <v>3054700.35115</v>
      </c>
      <c r="Z318" s="65">
        <v>599939281.27999997</v>
      </c>
      <c r="AA318" s="70">
        <f t="shared" si="69"/>
        <v>818004778.27114999</v>
      </c>
    </row>
    <row r="319" spans="1:27" ht="24.9" customHeight="1">
      <c r="A319" s="180"/>
      <c r="B319" s="182"/>
      <c r="C319" s="61">
        <v>12</v>
      </c>
      <c r="D319" s="65" t="s">
        <v>758</v>
      </c>
      <c r="E319" s="65">
        <v>191010911.08000001</v>
      </c>
      <c r="F319" s="65">
        <v>0</v>
      </c>
      <c r="G319" s="65">
        <v>6059277.0499999998</v>
      </c>
      <c r="H319" s="65">
        <v>9517515.0482999999</v>
      </c>
      <c r="I319" s="65">
        <v>5912105.6441000002</v>
      </c>
      <c r="J319" s="65">
        <f t="shared" si="78"/>
        <v>2956052.8220500001</v>
      </c>
      <c r="K319" s="65">
        <f t="shared" si="79"/>
        <v>2956052.8220500001</v>
      </c>
      <c r="L319" s="80">
        <v>207202206.2843</v>
      </c>
      <c r="M319" s="70">
        <f t="shared" si="65"/>
        <v>416745962.28465003</v>
      </c>
      <c r="N319" s="69"/>
      <c r="O319" s="182"/>
      <c r="P319" s="71">
        <v>13</v>
      </c>
      <c r="Q319" s="182"/>
      <c r="R319" s="65" t="s">
        <v>759</v>
      </c>
      <c r="S319" s="65">
        <v>234330548.56999999</v>
      </c>
      <c r="T319" s="65">
        <v>0</v>
      </c>
      <c r="U319" s="65">
        <v>7433469.1600000001</v>
      </c>
      <c r="V319" s="65">
        <v>13321371.300000001</v>
      </c>
      <c r="W319" s="65">
        <v>7252920.5318</v>
      </c>
      <c r="X319" s="65">
        <f t="shared" si="77"/>
        <v>3626460.2659</v>
      </c>
      <c r="Y319" s="65">
        <f t="shared" si="66"/>
        <v>3626460.2659</v>
      </c>
      <c r="Z319" s="65">
        <v>646479189.26999998</v>
      </c>
      <c r="AA319" s="70">
        <f t="shared" si="69"/>
        <v>905191038.56589997</v>
      </c>
    </row>
    <row r="320" spans="1:27" ht="24.9" customHeight="1">
      <c r="A320" s="180"/>
      <c r="B320" s="182"/>
      <c r="C320" s="61">
        <v>13</v>
      </c>
      <c r="D320" s="65" t="s">
        <v>760</v>
      </c>
      <c r="E320" s="65">
        <v>172554311.53</v>
      </c>
      <c r="F320" s="65">
        <v>0</v>
      </c>
      <c r="G320" s="65">
        <v>5473794.0099999998</v>
      </c>
      <c r="H320" s="65">
        <v>9239877.9517000001</v>
      </c>
      <c r="I320" s="65">
        <v>5340843.1660000002</v>
      </c>
      <c r="J320" s="65">
        <f t="shared" si="78"/>
        <v>2670421.5830000001</v>
      </c>
      <c r="K320" s="65">
        <f t="shared" si="79"/>
        <v>2670421.5830000001</v>
      </c>
      <c r="L320" s="80">
        <v>200600541.8714</v>
      </c>
      <c r="M320" s="70">
        <f t="shared" si="65"/>
        <v>390538946.9461</v>
      </c>
      <c r="N320" s="69"/>
      <c r="O320" s="182"/>
      <c r="P320" s="71">
        <v>14</v>
      </c>
      <c r="Q320" s="182"/>
      <c r="R320" s="65" t="s">
        <v>761</v>
      </c>
      <c r="S320" s="65">
        <v>286963171.70999998</v>
      </c>
      <c r="T320" s="65">
        <v>0</v>
      </c>
      <c r="U320" s="65">
        <v>9103089.1999999993</v>
      </c>
      <c r="V320" s="65">
        <v>16516426.949999999</v>
      </c>
      <c r="W320" s="65">
        <v>8881987.8271999992</v>
      </c>
      <c r="X320" s="65">
        <f t="shared" si="77"/>
        <v>4440993.9135999996</v>
      </c>
      <c r="Y320" s="65">
        <f t="shared" si="66"/>
        <v>4440993.9135999996</v>
      </c>
      <c r="Z320" s="65">
        <v>722451332.17999995</v>
      </c>
      <c r="AA320" s="70">
        <f t="shared" si="69"/>
        <v>1039475013.9536</v>
      </c>
    </row>
    <row r="321" spans="1:27" ht="24.9" customHeight="1">
      <c r="A321" s="180"/>
      <c r="B321" s="182"/>
      <c r="C321" s="61">
        <v>14</v>
      </c>
      <c r="D321" s="65" t="s">
        <v>762</v>
      </c>
      <c r="E321" s="65">
        <v>167923451.16999999</v>
      </c>
      <c r="F321" s="65">
        <v>0</v>
      </c>
      <c r="G321" s="65">
        <v>5326893.1500000004</v>
      </c>
      <c r="H321" s="65">
        <v>8928224.5976999998</v>
      </c>
      <c r="I321" s="65">
        <v>5197510.3295999998</v>
      </c>
      <c r="J321" s="65">
        <f t="shared" si="78"/>
        <v>2598755.1647999999</v>
      </c>
      <c r="K321" s="65">
        <f t="shared" si="79"/>
        <v>2598755.1647999999</v>
      </c>
      <c r="L321" s="80">
        <v>193190037.72209999</v>
      </c>
      <c r="M321" s="70">
        <f t="shared" si="65"/>
        <v>377967361.8046</v>
      </c>
      <c r="N321" s="69"/>
      <c r="O321" s="182"/>
      <c r="P321" s="71">
        <v>15</v>
      </c>
      <c r="Q321" s="182"/>
      <c r="R321" s="65" t="s">
        <v>763</v>
      </c>
      <c r="S321" s="65">
        <v>231677789.47999999</v>
      </c>
      <c r="T321" s="65">
        <v>0</v>
      </c>
      <c r="U321" s="65">
        <v>7349317.9299999997</v>
      </c>
      <c r="V321" s="65">
        <v>13111036.199999999</v>
      </c>
      <c r="W321" s="65">
        <v>7170813.2224000003</v>
      </c>
      <c r="X321" s="65">
        <f t="shared" si="77"/>
        <v>3585406.6112000002</v>
      </c>
      <c r="Y321" s="65">
        <f t="shared" si="66"/>
        <v>3585406.6112000002</v>
      </c>
      <c r="Z321" s="65">
        <v>641477833.87</v>
      </c>
      <c r="AA321" s="70">
        <f t="shared" si="69"/>
        <v>897201384.09119999</v>
      </c>
    </row>
    <row r="322" spans="1:27" ht="24.9" customHeight="1">
      <c r="A322" s="180"/>
      <c r="B322" s="182"/>
      <c r="C322" s="61">
        <v>15</v>
      </c>
      <c r="D322" s="65" t="s">
        <v>764</v>
      </c>
      <c r="E322" s="65">
        <v>149593176.43000001</v>
      </c>
      <c r="F322" s="65">
        <v>0</v>
      </c>
      <c r="G322" s="65">
        <v>4745417.4000000004</v>
      </c>
      <c r="H322" s="65">
        <v>8023122.4181000004</v>
      </c>
      <c r="I322" s="65">
        <v>4630157.8150000004</v>
      </c>
      <c r="J322" s="65">
        <f t="shared" si="78"/>
        <v>2315078.9075000002</v>
      </c>
      <c r="K322" s="65">
        <f t="shared" si="79"/>
        <v>2315078.9075000002</v>
      </c>
      <c r="L322" s="80">
        <v>171668487.02520001</v>
      </c>
      <c r="M322" s="70">
        <f t="shared" si="65"/>
        <v>336345282.18080002</v>
      </c>
      <c r="N322" s="69"/>
      <c r="O322" s="182"/>
      <c r="P322" s="71">
        <v>16</v>
      </c>
      <c r="Q322" s="182"/>
      <c r="R322" s="65" t="s">
        <v>765</v>
      </c>
      <c r="S322" s="65">
        <v>233783203.21000001</v>
      </c>
      <c r="T322" s="65">
        <v>0</v>
      </c>
      <c r="U322" s="65">
        <v>7416106.1799999997</v>
      </c>
      <c r="V322" s="65">
        <v>13130179.710000001</v>
      </c>
      <c r="W322" s="65">
        <v>7235979.2818999998</v>
      </c>
      <c r="X322" s="65">
        <f t="shared" si="77"/>
        <v>3617989.6409499999</v>
      </c>
      <c r="Y322" s="65">
        <f t="shared" si="66"/>
        <v>3617989.6409499999</v>
      </c>
      <c r="Z322" s="65">
        <v>641933028.91999996</v>
      </c>
      <c r="AA322" s="70">
        <f t="shared" si="69"/>
        <v>899880507.66094995</v>
      </c>
    </row>
    <row r="323" spans="1:27" ht="24.9" customHeight="1">
      <c r="A323" s="180"/>
      <c r="B323" s="182"/>
      <c r="C323" s="61">
        <v>16</v>
      </c>
      <c r="D323" s="65" t="s">
        <v>766</v>
      </c>
      <c r="E323" s="65">
        <v>162157049.5</v>
      </c>
      <c r="F323" s="65">
        <v>0</v>
      </c>
      <c r="G323" s="65">
        <v>5143970.49</v>
      </c>
      <c r="H323" s="65">
        <v>8734204.5568000004</v>
      </c>
      <c r="I323" s="65">
        <v>5019030.5996000003</v>
      </c>
      <c r="J323" s="65">
        <f t="shared" si="78"/>
        <v>2509515.2998000002</v>
      </c>
      <c r="K323" s="65">
        <f t="shared" si="79"/>
        <v>2509515.2998000002</v>
      </c>
      <c r="L323" s="80">
        <v>188576622.52919999</v>
      </c>
      <c r="M323" s="70">
        <f t="shared" si="65"/>
        <v>367121362.37580001</v>
      </c>
      <c r="N323" s="69"/>
      <c r="O323" s="182"/>
      <c r="P323" s="71">
        <v>17</v>
      </c>
      <c r="Q323" s="182"/>
      <c r="R323" s="65" t="s">
        <v>767</v>
      </c>
      <c r="S323" s="65">
        <v>160619503.16999999</v>
      </c>
      <c r="T323" s="65">
        <v>0</v>
      </c>
      <c r="U323" s="65">
        <v>5095196.21</v>
      </c>
      <c r="V323" s="65">
        <v>9209187.9000000004</v>
      </c>
      <c r="W323" s="65">
        <v>4971440.9813999999</v>
      </c>
      <c r="X323" s="65">
        <f t="shared" si="77"/>
        <v>2485720.4907</v>
      </c>
      <c r="Y323" s="65">
        <f t="shared" si="66"/>
        <v>2485720.4907</v>
      </c>
      <c r="Z323" s="65">
        <v>548699551.22000003</v>
      </c>
      <c r="AA323" s="70">
        <f t="shared" si="69"/>
        <v>726109158.99070001</v>
      </c>
    </row>
    <row r="324" spans="1:27" ht="24.9" customHeight="1">
      <c r="A324" s="180"/>
      <c r="B324" s="182"/>
      <c r="C324" s="61">
        <v>17</v>
      </c>
      <c r="D324" s="65" t="s">
        <v>768</v>
      </c>
      <c r="E324" s="65">
        <v>190366559.49000001</v>
      </c>
      <c r="F324" s="65">
        <v>0</v>
      </c>
      <c r="G324" s="65">
        <v>6038836.8300000001</v>
      </c>
      <c r="H324" s="65">
        <v>9200504.5084000006</v>
      </c>
      <c r="I324" s="65">
        <v>5892161.8898</v>
      </c>
      <c r="J324" s="65">
        <f t="shared" si="78"/>
        <v>2946080.9449</v>
      </c>
      <c r="K324" s="65">
        <f t="shared" si="79"/>
        <v>2946080.9449</v>
      </c>
      <c r="L324" s="80">
        <v>199664318.78439999</v>
      </c>
      <c r="M324" s="70">
        <f t="shared" si="65"/>
        <v>408216300.55769998</v>
      </c>
      <c r="N324" s="69"/>
      <c r="O324" s="182"/>
      <c r="P324" s="71">
        <v>18</v>
      </c>
      <c r="Q324" s="182"/>
      <c r="R324" s="65" t="s">
        <v>769</v>
      </c>
      <c r="S324" s="65">
        <v>197642984.72999999</v>
      </c>
      <c r="T324" s="65">
        <v>0</v>
      </c>
      <c r="U324" s="65">
        <v>6269660.7000000002</v>
      </c>
      <c r="V324" s="65">
        <v>11969131.41</v>
      </c>
      <c r="W324" s="65">
        <v>6117379.3629000001</v>
      </c>
      <c r="X324" s="65">
        <f t="shared" si="77"/>
        <v>3058689.68145</v>
      </c>
      <c r="Y324" s="65">
        <f t="shared" si="66"/>
        <v>3058689.68145</v>
      </c>
      <c r="Z324" s="65">
        <v>614325582.75999999</v>
      </c>
      <c r="AA324" s="70">
        <f t="shared" si="69"/>
        <v>833266049.28145003</v>
      </c>
    </row>
    <row r="325" spans="1:27" ht="24.9" customHeight="1">
      <c r="A325" s="180"/>
      <c r="B325" s="182"/>
      <c r="C325" s="61">
        <v>18</v>
      </c>
      <c r="D325" s="65" t="s">
        <v>770</v>
      </c>
      <c r="E325" s="65">
        <v>206049400.09</v>
      </c>
      <c r="F325" s="65">
        <v>0</v>
      </c>
      <c r="G325" s="65">
        <v>6536330.2800000003</v>
      </c>
      <c r="H325" s="65">
        <v>9940957.5124999993</v>
      </c>
      <c r="I325" s="65">
        <v>6377571.9112</v>
      </c>
      <c r="J325" s="65">
        <f t="shared" si="78"/>
        <v>3188785.9556</v>
      </c>
      <c r="K325" s="65">
        <f t="shared" si="79"/>
        <v>3188785.9556</v>
      </c>
      <c r="L325" s="80">
        <v>217270835.7349</v>
      </c>
      <c r="M325" s="70">
        <f t="shared" si="65"/>
        <v>442986309.57300001</v>
      </c>
      <c r="N325" s="69"/>
      <c r="O325" s="182"/>
      <c r="P325" s="71">
        <v>19</v>
      </c>
      <c r="Q325" s="182"/>
      <c r="R325" s="65" t="s">
        <v>771</v>
      </c>
      <c r="S325" s="65">
        <v>156651552.53999999</v>
      </c>
      <c r="T325" s="65">
        <v>0</v>
      </c>
      <c r="U325" s="65">
        <v>4969324.28</v>
      </c>
      <c r="V325" s="65">
        <v>9690266.9399999995</v>
      </c>
      <c r="W325" s="65">
        <v>4848626.3046000004</v>
      </c>
      <c r="X325" s="65">
        <f t="shared" si="77"/>
        <v>2424313.1523000002</v>
      </c>
      <c r="Y325" s="65">
        <f t="shared" si="66"/>
        <v>2424313.1523000002</v>
      </c>
      <c r="Z325" s="65">
        <v>560138665.17999995</v>
      </c>
      <c r="AA325" s="70">
        <f t="shared" si="69"/>
        <v>733874122.09230006</v>
      </c>
    </row>
    <row r="326" spans="1:27" ht="24.9" customHeight="1">
      <c r="A326" s="180"/>
      <c r="B326" s="182"/>
      <c r="C326" s="61">
        <v>19</v>
      </c>
      <c r="D326" s="65" t="s">
        <v>772</v>
      </c>
      <c r="E326" s="65">
        <v>180529425.19999999</v>
      </c>
      <c r="F326" s="65">
        <v>0</v>
      </c>
      <c r="G326" s="65">
        <v>5726781.7699999996</v>
      </c>
      <c r="H326" s="65">
        <v>8998748.3913000003</v>
      </c>
      <c r="I326" s="65">
        <v>5587686.2092000004</v>
      </c>
      <c r="J326" s="65">
        <f t="shared" si="78"/>
        <v>2793843.1046000002</v>
      </c>
      <c r="K326" s="65">
        <f t="shared" si="79"/>
        <v>2793843.1046000002</v>
      </c>
      <c r="L326" s="80">
        <v>194866954.90700001</v>
      </c>
      <c r="M326" s="70">
        <f t="shared" si="65"/>
        <v>392915753.37290001</v>
      </c>
      <c r="N326" s="69"/>
      <c r="O326" s="182"/>
      <c r="P326" s="71">
        <v>20</v>
      </c>
      <c r="Q326" s="182"/>
      <c r="R326" s="65" t="s">
        <v>773</v>
      </c>
      <c r="S326" s="65">
        <v>169445190.66999999</v>
      </c>
      <c r="T326" s="65">
        <v>0</v>
      </c>
      <c r="U326" s="65">
        <v>5375166</v>
      </c>
      <c r="V326" s="65">
        <v>10648285.380000001</v>
      </c>
      <c r="W326" s="65">
        <v>5244610.7001999998</v>
      </c>
      <c r="X326" s="65">
        <f t="shared" si="77"/>
        <v>2622305.3500999999</v>
      </c>
      <c r="Y326" s="65">
        <f t="shared" si="66"/>
        <v>2622305.3500999999</v>
      </c>
      <c r="Z326" s="65">
        <v>582918460.50999999</v>
      </c>
      <c r="AA326" s="70">
        <f t="shared" si="69"/>
        <v>771009407.91009998</v>
      </c>
    </row>
    <row r="327" spans="1:27" ht="24.9" customHeight="1">
      <c r="A327" s="180"/>
      <c r="B327" s="182"/>
      <c r="C327" s="61">
        <v>20</v>
      </c>
      <c r="D327" s="65" t="s">
        <v>774</v>
      </c>
      <c r="E327" s="65">
        <v>160381484.83000001</v>
      </c>
      <c r="F327" s="65">
        <v>0</v>
      </c>
      <c r="G327" s="65">
        <v>5087645.75</v>
      </c>
      <c r="H327" s="65">
        <v>8380798.8693000004</v>
      </c>
      <c r="I327" s="65">
        <v>4964073.9173999997</v>
      </c>
      <c r="J327" s="65">
        <f t="shared" si="78"/>
        <v>2482036.9586999998</v>
      </c>
      <c r="K327" s="65">
        <f t="shared" si="79"/>
        <v>2482036.9586999998</v>
      </c>
      <c r="L327" s="80">
        <v>180173329.9589</v>
      </c>
      <c r="M327" s="70">
        <f t="shared" ref="M327:M390" si="80">E327+F327+G327+H327+K327+L327</f>
        <v>356505296.36690003</v>
      </c>
      <c r="N327" s="69"/>
      <c r="O327" s="182"/>
      <c r="P327" s="71">
        <v>21</v>
      </c>
      <c r="Q327" s="182"/>
      <c r="R327" s="65" t="s">
        <v>775</v>
      </c>
      <c r="S327" s="65">
        <v>175006040.91999999</v>
      </c>
      <c r="T327" s="65">
        <v>0</v>
      </c>
      <c r="U327" s="65">
        <v>5551568.1399999997</v>
      </c>
      <c r="V327" s="65">
        <v>10108370.949999999</v>
      </c>
      <c r="W327" s="65">
        <v>5416728.2715999996</v>
      </c>
      <c r="X327" s="65">
        <f t="shared" si="77"/>
        <v>2708364.1357999998</v>
      </c>
      <c r="Y327" s="65">
        <f t="shared" si="66"/>
        <v>2708364.1357999998</v>
      </c>
      <c r="Z327" s="65">
        <v>570080356.66999996</v>
      </c>
      <c r="AA327" s="70">
        <f t="shared" si="69"/>
        <v>763454700.81579995</v>
      </c>
    </row>
    <row r="328" spans="1:27" ht="24.9" customHeight="1">
      <c r="A328" s="180"/>
      <c r="B328" s="182"/>
      <c r="C328" s="61">
        <v>21</v>
      </c>
      <c r="D328" s="65" t="s">
        <v>776</v>
      </c>
      <c r="E328" s="65">
        <v>176397594.99000001</v>
      </c>
      <c r="F328" s="65">
        <v>0</v>
      </c>
      <c r="G328" s="65">
        <v>5595711.2300000004</v>
      </c>
      <c r="H328" s="65">
        <v>9195053.6654000003</v>
      </c>
      <c r="I328" s="65">
        <v>5459799.1864</v>
      </c>
      <c r="J328" s="65">
        <f t="shared" si="78"/>
        <v>2729899.5932</v>
      </c>
      <c r="K328" s="65">
        <f t="shared" si="79"/>
        <v>2729899.5932</v>
      </c>
      <c r="L328" s="80">
        <v>199534708.4522</v>
      </c>
      <c r="M328" s="70">
        <f t="shared" si="80"/>
        <v>393452967.93080002</v>
      </c>
      <c r="N328" s="69"/>
      <c r="O328" s="182"/>
      <c r="P328" s="71">
        <v>22</v>
      </c>
      <c r="Q328" s="182"/>
      <c r="R328" s="65" t="s">
        <v>777</v>
      </c>
      <c r="S328" s="65">
        <v>325008940.95999998</v>
      </c>
      <c r="T328" s="65">
        <v>0</v>
      </c>
      <c r="U328" s="65">
        <v>10309982.85</v>
      </c>
      <c r="V328" s="65">
        <v>17946121.260000002</v>
      </c>
      <c r="W328" s="65">
        <v>10059567.714299999</v>
      </c>
      <c r="X328" s="65">
        <f t="shared" si="77"/>
        <v>5029783.8571499996</v>
      </c>
      <c r="Y328" s="65">
        <f t="shared" si="66"/>
        <v>5029783.8571499996</v>
      </c>
      <c r="Z328" s="65">
        <v>756446652.50999999</v>
      </c>
      <c r="AA328" s="70">
        <f t="shared" si="69"/>
        <v>1114741481.43715</v>
      </c>
    </row>
    <row r="329" spans="1:27" ht="24.9" customHeight="1">
      <c r="A329" s="180"/>
      <c r="B329" s="182"/>
      <c r="C329" s="61">
        <v>22</v>
      </c>
      <c r="D329" s="65" t="s">
        <v>778</v>
      </c>
      <c r="E329" s="65">
        <v>171596601.36000001</v>
      </c>
      <c r="F329" s="65">
        <v>0</v>
      </c>
      <c r="G329" s="65">
        <v>5443413.3799999999</v>
      </c>
      <c r="H329" s="65">
        <v>8769588.2078000009</v>
      </c>
      <c r="I329" s="65">
        <v>5311200.4423000002</v>
      </c>
      <c r="J329" s="65">
        <f t="shared" si="78"/>
        <v>2655600.2211500001</v>
      </c>
      <c r="K329" s="65">
        <f t="shared" si="79"/>
        <v>2655600.2211500001</v>
      </c>
      <c r="L329" s="80">
        <v>189417976.19780001</v>
      </c>
      <c r="M329" s="70">
        <f t="shared" si="80"/>
        <v>377883179.36675</v>
      </c>
      <c r="N329" s="69"/>
      <c r="O329" s="183"/>
      <c r="P329" s="71">
        <v>23</v>
      </c>
      <c r="Q329" s="183"/>
      <c r="R329" s="65" t="s">
        <v>779</v>
      </c>
      <c r="S329" s="65">
        <v>192368300.30000001</v>
      </c>
      <c r="T329" s="65">
        <v>0</v>
      </c>
      <c r="U329" s="65">
        <v>6102336.3600000003</v>
      </c>
      <c r="V329" s="65">
        <v>10016774.310000001</v>
      </c>
      <c r="W329" s="65">
        <v>5954119.0997000001</v>
      </c>
      <c r="X329" s="65">
        <f t="shared" si="77"/>
        <v>2977059.5498500001</v>
      </c>
      <c r="Y329" s="65">
        <f t="shared" si="66"/>
        <v>2977059.5498500001</v>
      </c>
      <c r="Z329" s="65">
        <v>567902368.62</v>
      </c>
      <c r="AA329" s="70">
        <f t="shared" si="69"/>
        <v>779366839.13985002</v>
      </c>
    </row>
    <row r="330" spans="1:27" ht="24.9" customHeight="1">
      <c r="A330" s="180"/>
      <c r="B330" s="182"/>
      <c r="C330" s="61">
        <v>23</v>
      </c>
      <c r="D330" s="65" t="s">
        <v>780</v>
      </c>
      <c r="E330" s="65">
        <v>165978195.25</v>
      </c>
      <c r="F330" s="65">
        <v>0</v>
      </c>
      <c r="G330" s="65">
        <v>5265185.45</v>
      </c>
      <c r="H330" s="65">
        <v>8616346.4667000007</v>
      </c>
      <c r="I330" s="65">
        <v>5137301.4210000001</v>
      </c>
      <c r="J330" s="65">
        <f t="shared" si="78"/>
        <v>2568650.7105</v>
      </c>
      <c r="K330" s="65">
        <f t="shared" si="79"/>
        <v>2568650.7105</v>
      </c>
      <c r="L330" s="80">
        <v>185774188.8168</v>
      </c>
      <c r="M330" s="70">
        <f t="shared" si="80"/>
        <v>368202566.69400001</v>
      </c>
      <c r="N330" s="69"/>
      <c r="O330" s="61"/>
      <c r="P330" s="174" t="s">
        <v>781</v>
      </c>
      <c r="Q330" s="175"/>
      <c r="R330" s="66"/>
      <c r="S330" s="66">
        <f t="shared" ref="S330:X330" si="81">SUM(S307:S329)</f>
        <v>4811733791.1099997</v>
      </c>
      <c r="T330" s="66">
        <f t="shared" si="81"/>
        <v>0</v>
      </c>
      <c r="U330" s="66">
        <f t="shared" si="81"/>
        <v>152638548.13999999</v>
      </c>
      <c r="V330" s="66">
        <f t="shared" si="81"/>
        <v>276766095.79000002</v>
      </c>
      <c r="W330" s="66">
        <f t="shared" si="81"/>
        <v>148931170.178</v>
      </c>
      <c r="X330" s="66">
        <f t="shared" si="81"/>
        <v>74465585.089000002</v>
      </c>
      <c r="Y330" s="66">
        <f t="shared" si="66"/>
        <v>74465585.089000002</v>
      </c>
      <c r="Z330" s="66">
        <f>SUM(Z307:Z329)</f>
        <v>14164586525.190001</v>
      </c>
      <c r="AA330" s="66">
        <f>SUM(AA307:AA329)</f>
        <v>19480190545.319</v>
      </c>
    </row>
    <row r="331" spans="1:27" ht="24.9" customHeight="1">
      <c r="A331" s="180"/>
      <c r="B331" s="182"/>
      <c r="C331" s="61">
        <v>24</v>
      </c>
      <c r="D331" s="65" t="s">
        <v>782</v>
      </c>
      <c r="E331" s="65">
        <v>171702257.65000001</v>
      </c>
      <c r="F331" s="65">
        <v>0</v>
      </c>
      <c r="G331" s="65">
        <v>5446765.0199999996</v>
      </c>
      <c r="H331" s="65">
        <v>8722553.6140000001</v>
      </c>
      <c r="I331" s="65">
        <v>5314470.6801000005</v>
      </c>
      <c r="J331" s="65">
        <f t="shared" si="78"/>
        <v>2657235.3400500002</v>
      </c>
      <c r="K331" s="65">
        <f t="shared" si="79"/>
        <v>2657235.3400500002</v>
      </c>
      <c r="L331" s="80">
        <v>188299586.01159999</v>
      </c>
      <c r="M331" s="70">
        <f t="shared" si="80"/>
        <v>376828397.63564998</v>
      </c>
      <c r="N331" s="69"/>
      <c r="O331" s="181">
        <v>33</v>
      </c>
      <c r="P331" s="71">
        <v>1</v>
      </c>
      <c r="Q331" s="190" t="s">
        <v>120</v>
      </c>
      <c r="R331" s="65" t="s">
        <v>783</v>
      </c>
      <c r="S331" s="65">
        <v>180232368.16999999</v>
      </c>
      <c r="T331" s="65">
        <v>0</v>
      </c>
      <c r="U331" s="65">
        <v>5717358.4800000004</v>
      </c>
      <c r="V331" s="65">
        <v>8044645.4000000004</v>
      </c>
      <c r="W331" s="65">
        <v>5578491.7995999996</v>
      </c>
      <c r="X331" s="65">
        <v>0</v>
      </c>
      <c r="Y331" s="65">
        <f t="shared" si="66"/>
        <v>5578491.7995999996</v>
      </c>
      <c r="Z331" s="65">
        <v>190534212.43000001</v>
      </c>
      <c r="AA331" s="70">
        <f t="shared" si="69"/>
        <v>390107076.27960002</v>
      </c>
    </row>
    <row r="332" spans="1:27" ht="24.9" customHeight="1">
      <c r="A332" s="180"/>
      <c r="B332" s="182"/>
      <c r="C332" s="61">
        <v>25</v>
      </c>
      <c r="D332" s="65" t="s">
        <v>784</v>
      </c>
      <c r="E332" s="65">
        <v>173274685.84</v>
      </c>
      <c r="F332" s="65">
        <v>0</v>
      </c>
      <c r="G332" s="65">
        <v>5496645.8300000001</v>
      </c>
      <c r="H332" s="65">
        <v>8904641.7409000006</v>
      </c>
      <c r="I332" s="65">
        <v>5363139.9502999997</v>
      </c>
      <c r="J332" s="65">
        <f t="shared" si="78"/>
        <v>2681569.9751499998</v>
      </c>
      <c r="K332" s="65">
        <f t="shared" si="79"/>
        <v>2681569.9751499998</v>
      </c>
      <c r="L332" s="80">
        <v>192629283.74180001</v>
      </c>
      <c r="M332" s="70">
        <f t="shared" si="80"/>
        <v>382986827.12785</v>
      </c>
      <c r="N332" s="69"/>
      <c r="O332" s="182"/>
      <c r="P332" s="71">
        <v>2</v>
      </c>
      <c r="Q332" s="191"/>
      <c r="R332" s="65" t="s">
        <v>785</v>
      </c>
      <c r="S332" s="65">
        <v>205164826.68000001</v>
      </c>
      <c r="T332" s="65">
        <v>0</v>
      </c>
      <c r="U332" s="65">
        <v>6508269.71</v>
      </c>
      <c r="V332" s="65">
        <v>9362943.9600000009</v>
      </c>
      <c r="W332" s="65">
        <v>6350192.8915999997</v>
      </c>
      <c r="X332" s="65">
        <v>0</v>
      </c>
      <c r="Y332" s="65">
        <f t="shared" si="66"/>
        <v>6350192.8915999997</v>
      </c>
      <c r="Z332" s="65">
        <v>221880760.78999999</v>
      </c>
      <c r="AA332" s="70">
        <f t="shared" si="69"/>
        <v>449266994.0316</v>
      </c>
    </row>
    <row r="333" spans="1:27" ht="24.9" customHeight="1">
      <c r="A333" s="180"/>
      <c r="B333" s="182"/>
      <c r="C333" s="61">
        <v>26</v>
      </c>
      <c r="D333" s="65" t="s">
        <v>786</v>
      </c>
      <c r="E333" s="65">
        <v>184334811.91</v>
      </c>
      <c r="F333" s="65">
        <v>0</v>
      </c>
      <c r="G333" s="65">
        <v>5847496.8200000003</v>
      </c>
      <c r="H333" s="65">
        <v>9807158.9846000001</v>
      </c>
      <c r="I333" s="65">
        <v>5705469.2620000001</v>
      </c>
      <c r="J333" s="65">
        <f t="shared" si="78"/>
        <v>2852734.6310000001</v>
      </c>
      <c r="K333" s="65">
        <f t="shared" si="79"/>
        <v>2852734.6310000001</v>
      </c>
      <c r="L333" s="80">
        <v>214089369.74509999</v>
      </c>
      <c r="M333" s="70">
        <f t="shared" si="80"/>
        <v>416931572.09069997</v>
      </c>
      <c r="N333" s="69"/>
      <c r="O333" s="182"/>
      <c r="P333" s="71">
        <v>3</v>
      </c>
      <c r="Q333" s="191"/>
      <c r="R333" s="65" t="s">
        <v>787</v>
      </c>
      <c r="S333" s="65">
        <v>221099205.19999999</v>
      </c>
      <c r="T333" s="65">
        <v>0</v>
      </c>
      <c r="U333" s="65">
        <v>7013742.4800000004</v>
      </c>
      <c r="V333" s="65">
        <v>9721463.3200000003</v>
      </c>
      <c r="W333" s="65">
        <v>6843388.4303000001</v>
      </c>
      <c r="X333" s="65">
        <v>0</v>
      </c>
      <c r="Y333" s="65">
        <f t="shared" si="66"/>
        <v>6843388.4303000001</v>
      </c>
      <c r="Z333" s="65">
        <v>230405646.56</v>
      </c>
      <c r="AA333" s="70">
        <f t="shared" si="69"/>
        <v>475083445.9903</v>
      </c>
    </row>
    <row r="334" spans="1:27" ht="24.9" customHeight="1">
      <c r="A334" s="180"/>
      <c r="B334" s="183"/>
      <c r="C334" s="61">
        <v>27</v>
      </c>
      <c r="D334" s="65" t="s">
        <v>788</v>
      </c>
      <c r="E334" s="65">
        <v>164903092.97999999</v>
      </c>
      <c r="F334" s="65">
        <v>0</v>
      </c>
      <c r="G334" s="65">
        <v>5231080.8899999997</v>
      </c>
      <c r="H334" s="65">
        <v>8381136.0347999996</v>
      </c>
      <c r="I334" s="65">
        <v>5104025.2161999997</v>
      </c>
      <c r="J334" s="65">
        <f t="shared" si="78"/>
        <v>2552012.6080999998</v>
      </c>
      <c r="K334" s="65">
        <f t="shared" si="79"/>
        <v>2552012.6080999998</v>
      </c>
      <c r="L334" s="80">
        <v>180181347.09279999</v>
      </c>
      <c r="M334" s="70">
        <f t="shared" si="80"/>
        <v>361248669.60570002</v>
      </c>
      <c r="N334" s="69"/>
      <c r="O334" s="182"/>
      <c r="P334" s="71">
        <v>4</v>
      </c>
      <c r="Q334" s="191"/>
      <c r="R334" s="65" t="s">
        <v>789</v>
      </c>
      <c r="S334" s="65">
        <v>240061184.81</v>
      </c>
      <c r="T334" s="65">
        <v>0</v>
      </c>
      <c r="U334" s="65">
        <v>7615257.2699999996</v>
      </c>
      <c r="V334" s="65">
        <v>10727733.9</v>
      </c>
      <c r="W334" s="65">
        <v>7430293.2621999998</v>
      </c>
      <c r="X334" s="65">
        <v>0</v>
      </c>
      <c r="Y334" s="65">
        <f t="shared" si="66"/>
        <v>7430293.2621999998</v>
      </c>
      <c r="Z334" s="65">
        <v>254332782.83000001</v>
      </c>
      <c r="AA334" s="70">
        <f t="shared" si="69"/>
        <v>520167252.0722</v>
      </c>
    </row>
    <row r="335" spans="1:27" ht="24.9" customHeight="1">
      <c r="A335" s="61"/>
      <c r="B335" s="173" t="s">
        <v>790</v>
      </c>
      <c r="C335" s="174"/>
      <c r="D335" s="66"/>
      <c r="E335" s="66">
        <f t="shared" ref="E335:N335" si="82">SUM(E308:E334)</f>
        <v>4873209296.2399998</v>
      </c>
      <c r="F335" s="66">
        <f t="shared" si="82"/>
        <v>0</v>
      </c>
      <c r="G335" s="66">
        <f t="shared" si="82"/>
        <v>154588683.40000001</v>
      </c>
      <c r="H335" s="66">
        <f t="shared" si="82"/>
        <v>249793808.89309999</v>
      </c>
      <c r="I335" s="66">
        <f t="shared" si="82"/>
        <v>150833939.3899</v>
      </c>
      <c r="J335" s="66">
        <f t="shared" si="82"/>
        <v>75416969.694949999</v>
      </c>
      <c r="K335" s="66">
        <f t="shared" si="82"/>
        <v>75416969.694949999</v>
      </c>
      <c r="L335" s="66">
        <f t="shared" si="82"/>
        <v>5423754745.0094004</v>
      </c>
      <c r="M335" s="66">
        <f t="shared" si="82"/>
        <v>10776763503.237499</v>
      </c>
      <c r="N335" s="66">
        <f t="shared" si="82"/>
        <v>0</v>
      </c>
      <c r="O335" s="182"/>
      <c r="P335" s="71">
        <v>5</v>
      </c>
      <c r="Q335" s="191"/>
      <c r="R335" s="65" t="s">
        <v>791</v>
      </c>
      <c r="S335" s="65">
        <v>225826736.50999999</v>
      </c>
      <c r="T335" s="65">
        <v>0</v>
      </c>
      <c r="U335" s="65">
        <v>7163709.9400000004</v>
      </c>
      <c r="V335" s="65">
        <v>9492003.4399999995</v>
      </c>
      <c r="W335" s="65">
        <v>6989713.3936000001</v>
      </c>
      <c r="X335" s="65">
        <v>0</v>
      </c>
      <c r="Y335" s="65">
        <f t="shared" si="66"/>
        <v>6989713.3936000001</v>
      </c>
      <c r="Z335" s="65">
        <v>224949541.50999999</v>
      </c>
      <c r="AA335" s="70">
        <f t="shared" si="69"/>
        <v>474421704.79360002</v>
      </c>
    </row>
    <row r="336" spans="1:27" ht="24.9" customHeight="1">
      <c r="A336" s="180">
        <v>17</v>
      </c>
      <c r="B336" s="181" t="s">
        <v>792</v>
      </c>
      <c r="C336" s="61">
        <v>1</v>
      </c>
      <c r="D336" s="65" t="s">
        <v>793</v>
      </c>
      <c r="E336" s="65">
        <v>172204701.28999999</v>
      </c>
      <c r="F336" s="65">
        <v>0</v>
      </c>
      <c r="G336" s="65">
        <v>5462703.6200000001</v>
      </c>
      <c r="H336" s="65">
        <v>8315974.9324000003</v>
      </c>
      <c r="I336" s="65">
        <v>5330022.1471999995</v>
      </c>
      <c r="J336" s="65">
        <v>0</v>
      </c>
      <c r="K336" s="65">
        <f t="shared" ref="K336:K362" si="83">I336-J336</f>
        <v>5330022.1471999995</v>
      </c>
      <c r="L336" s="80">
        <v>205511068.0582</v>
      </c>
      <c r="M336" s="70">
        <f t="shared" si="80"/>
        <v>396824470.0478</v>
      </c>
      <c r="N336" s="69"/>
      <c r="O336" s="182"/>
      <c r="P336" s="71">
        <v>6</v>
      </c>
      <c r="Q336" s="191"/>
      <c r="R336" s="65" t="s">
        <v>794</v>
      </c>
      <c r="S336" s="65">
        <v>204624584.78999999</v>
      </c>
      <c r="T336" s="65">
        <v>0</v>
      </c>
      <c r="U336" s="65">
        <v>6491132.0700000003</v>
      </c>
      <c r="V336" s="65">
        <v>7867015.3499999996</v>
      </c>
      <c r="W336" s="65">
        <v>6333471.5059000002</v>
      </c>
      <c r="X336" s="65">
        <v>0</v>
      </c>
      <c r="Y336" s="65">
        <f t="shared" ref="Y336:Y399" si="84">W336-X336</f>
        <v>6333471.5059000002</v>
      </c>
      <c r="Z336" s="65">
        <v>186310519.03</v>
      </c>
      <c r="AA336" s="70">
        <f t="shared" si="69"/>
        <v>411626722.74589998</v>
      </c>
    </row>
    <row r="337" spans="1:27" ht="24.9" customHeight="1">
      <c r="A337" s="180"/>
      <c r="B337" s="182"/>
      <c r="C337" s="61">
        <v>2</v>
      </c>
      <c r="D337" s="65" t="s">
        <v>795</v>
      </c>
      <c r="E337" s="65">
        <v>203668434.75999999</v>
      </c>
      <c r="F337" s="65">
        <v>0</v>
      </c>
      <c r="G337" s="65">
        <v>6460800.9400000004</v>
      </c>
      <c r="H337" s="65">
        <v>9741435.9396000002</v>
      </c>
      <c r="I337" s="65">
        <v>6303877.0707999999</v>
      </c>
      <c r="J337" s="65">
        <v>0</v>
      </c>
      <c r="K337" s="65">
        <f t="shared" si="83"/>
        <v>6303877.0707999999</v>
      </c>
      <c r="L337" s="80">
        <v>239405728.82049999</v>
      </c>
      <c r="M337" s="70">
        <f t="shared" si="80"/>
        <v>465580277.5309</v>
      </c>
      <c r="N337" s="69"/>
      <c r="O337" s="182"/>
      <c r="P337" s="71">
        <v>7</v>
      </c>
      <c r="Q337" s="191"/>
      <c r="R337" s="65" t="s">
        <v>796</v>
      </c>
      <c r="S337" s="65">
        <v>233710474.41</v>
      </c>
      <c r="T337" s="65">
        <v>0</v>
      </c>
      <c r="U337" s="65">
        <v>7413799.0700000003</v>
      </c>
      <c r="V337" s="65">
        <v>10411004.33</v>
      </c>
      <c r="W337" s="65">
        <v>7233728.2044000002</v>
      </c>
      <c r="X337" s="65">
        <v>0</v>
      </c>
      <c r="Y337" s="65">
        <f t="shared" si="84"/>
        <v>7233728.2044000002</v>
      </c>
      <c r="Z337" s="65">
        <v>246801576.28</v>
      </c>
      <c r="AA337" s="70">
        <f t="shared" si="69"/>
        <v>505570582.29439998</v>
      </c>
    </row>
    <row r="338" spans="1:27" ht="24.9" customHeight="1">
      <c r="A338" s="180"/>
      <c r="B338" s="182"/>
      <c r="C338" s="61">
        <v>3</v>
      </c>
      <c r="D338" s="65" t="s">
        <v>797</v>
      </c>
      <c r="E338" s="65">
        <v>252758081.99000001</v>
      </c>
      <c r="F338" s="65">
        <v>0</v>
      </c>
      <c r="G338" s="65">
        <v>8018030.1600000001</v>
      </c>
      <c r="H338" s="65">
        <v>11713329.9101</v>
      </c>
      <c r="I338" s="65">
        <v>7823283.3646</v>
      </c>
      <c r="J338" s="65">
        <v>0</v>
      </c>
      <c r="K338" s="65">
        <f t="shared" si="83"/>
        <v>7823283.3646</v>
      </c>
      <c r="L338" s="80">
        <v>286293491.3405</v>
      </c>
      <c r="M338" s="70">
        <f t="shared" si="80"/>
        <v>566606216.76520002</v>
      </c>
      <c r="N338" s="69"/>
      <c r="O338" s="182"/>
      <c r="P338" s="71">
        <v>8</v>
      </c>
      <c r="Q338" s="191"/>
      <c r="R338" s="65" t="s">
        <v>798</v>
      </c>
      <c r="S338" s="65">
        <v>199427653.49000001</v>
      </c>
      <c r="T338" s="65">
        <v>0</v>
      </c>
      <c r="U338" s="65">
        <v>6326274.2300000004</v>
      </c>
      <c r="V338" s="65">
        <v>8896213.1799999997</v>
      </c>
      <c r="W338" s="65">
        <v>6172617.8315000003</v>
      </c>
      <c r="X338" s="65">
        <v>0</v>
      </c>
      <c r="Y338" s="65">
        <f t="shared" si="84"/>
        <v>6172617.8315000003</v>
      </c>
      <c r="Z338" s="65">
        <v>210782820.41999999</v>
      </c>
      <c r="AA338" s="70">
        <f t="shared" si="69"/>
        <v>431605579.15149999</v>
      </c>
    </row>
    <row r="339" spans="1:27" ht="24.9" customHeight="1">
      <c r="A339" s="180"/>
      <c r="B339" s="182"/>
      <c r="C339" s="61">
        <v>4</v>
      </c>
      <c r="D339" s="65" t="s">
        <v>799</v>
      </c>
      <c r="E339" s="65">
        <v>191181942.03</v>
      </c>
      <c r="F339" s="65">
        <v>0</v>
      </c>
      <c r="G339" s="65">
        <v>6064702.5199999996</v>
      </c>
      <c r="H339" s="65">
        <v>8509433.0307</v>
      </c>
      <c r="I339" s="65">
        <v>5917399.3366</v>
      </c>
      <c r="J339" s="65">
        <v>0</v>
      </c>
      <c r="K339" s="65">
        <f t="shared" si="83"/>
        <v>5917399.3366</v>
      </c>
      <c r="L339" s="80">
        <v>210111121.36109999</v>
      </c>
      <c r="M339" s="70">
        <f t="shared" si="80"/>
        <v>421784598.2784</v>
      </c>
      <c r="N339" s="69"/>
      <c r="O339" s="182"/>
      <c r="P339" s="71">
        <v>9</v>
      </c>
      <c r="Q339" s="191"/>
      <c r="R339" s="65" t="s">
        <v>800</v>
      </c>
      <c r="S339" s="65">
        <v>225737249.34</v>
      </c>
      <c r="T339" s="65">
        <v>0</v>
      </c>
      <c r="U339" s="65">
        <v>7160871.2199999997</v>
      </c>
      <c r="V339" s="65">
        <v>8814057.1799999997</v>
      </c>
      <c r="W339" s="65">
        <v>6986943.6168</v>
      </c>
      <c r="X339" s="65">
        <v>0</v>
      </c>
      <c r="Y339" s="65">
        <f t="shared" si="84"/>
        <v>6986943.6168</v>
      </c>
      <c r="Z339" s="65">
        <v>208829312.11000001</v>
      </c>
      <c r="AA339" s="70">
        <f t="shared" si="69"/>
        <v>457528433.46679997</v>
      </c>
    </row>
    <row r="340" spans="1:27" ht="24.9" customHeight="1">
      <c r="A340" s="180"/>
      <c r="B340" s="182"/>
      <c r="C340" s="61">
        <v>5</v>
      </c>
      <c r="D340" s="65" t="s">
        <v>801</v>
      </c>
      <c r="E340" s="65">
        <v>160929462.40000001</v>
      </c>
      <c r="F340" s="65">
        <v>0</v>
      </c>
      <c r="G340" s="65">
        <v>5204043.8099999996</v>
      </c>
      <c r="H340" s="65">
        <v>7349302.5774999997</v>
      </c>
      <c r="I340" s="65">
        <v>5077644.8273</v>
      </c>
      <c r="J340" s="65">
        <v>0</v>
      </c>
      <c r="K340" s="65">
        <f t="shared" si="83"/>
        <v>5077644.8273</v>
      </c>
      <c r="L340" s="80">
        <v>182525499.62239999</v>
      </c>
      <c r="M340" s="70">
        <f t="shared" si="80"/>
        <v>361085953.23720002</v>
      </c>
      <c r="N340" s="69"/>
      <c r="O340" s="182"/>
      <c r="P340" s="71">
        <v>10</v>
      </c>
      <c r="Q340" s="191"/>
      <c r="R340" s="65" t="s">
        <v>802</v>
      </c>
      <c r="S340" s="65">
        <v>203809308.72999999</v>
      </c>
      <c r="T340" s="65">
        <v>0</v>
      </c>
      <c r="U340" s="65">
        <v>6465269.7599999998</v>
      </c>
      <c r="V340" s="65">
        <v>8412361.8900000006</v>
      </c>
      <c r="W340" s="65">
        <v>6308237.3548999997</v>
      </c>
      <c r="X340" s="65">
        <v>0</v>
      </c>
      <c r="Y340" s="65">
        <f t="shared" si="84"/>
        <v>6308237.3548999997</v>
      </c>
      <c r="Z340" s="65">
        <v>199277787.80000001</v>
      </c>
      <c r="AA340" s="70">
        <f t="shared" si="69"/>
        <v>424272965.53490001</v>
      </c>
    </row>
    <row r="341" spans="1:27" ht="24.9" customHeight="1">
      <c r="A341" s="180"/>
      <c r="B341" s="182"/>
      <c r="C341" s="61">
        <v>6</v>
      </c>
      <c r="D341" s="65" t="s">
        <v>803</v>
      </c>
      <c r="E341" s="65">
        <v>225900783.99000001</v>
      </c>
      <c r="F341" s="65">
        <v>0</v>
      </c>
      <c r="G341" s="65">
        <v>5105028.78</v>
      </c>
      <c r="H341" s="65">
        <v>7667305.8827</v>
      </c>
      <c r="I341" s="65">
        <v>4981034.7356000002</v>
      </c>
      <c r="J341" s="65">
        <v>0</v>
      </c>
      <c r="K341" s="65">
        <f t="shared" si="83"/>
        <v>4981034.7356000002</v>
      </c>
      <c r="L341" s="80">
        <v>190086993.12779999</v>
      </c>
      <c r="M341" s="70">
        <f t="shared" si="80"/>
        <v>433741146.51609999</v>
      </c>
      <c r="N341" s="69"/>
      <c r="O341" s="182"/>
      <c r="P341" s="71">
        <v>11</v>
      </c>
      <c r="Q341" s="191"/>
      <c r="R341" s="65" t="s">
        <v>804</v>
      </c>
      <c r="S341" s="65">
        <v>188993822.69</v>
      </c>
      <c r="T341" s="65">
        <v>0</v>
      </c>
      <c r="U341" s="65">
        <v>5995290.6699999999</v>
      </c>
      <c r="V341" s="65">
        <v>8585458.9399999995</v>
      </c>
      <c r="W341" s="65">
        <v>5849673.4007999999</v>
      </c>
      <c r="X341" s="65">
        <v>0</v>
      </c>
      <c r="Y341" s="65">
        <f t="shared" si="84"/>
        <v>5849673.4007999999</v>
      </c>
      <c r="Z341" s="65">
        <v>203393695.28999999</v>
      </c>
      <c r="AA341" s="70">
        <f t="shared" si="69"/>
        <v>412817940.99080002</v>
      </c>
    </row>
    <row r="342" spans="1:27" ht="24.9" customHeight="1">
      <c r="A342" s="180"/>
      <c r="B342" s="182"/>
      <c r="C342" s="61">
        <v>7</v>
      </c>
      <c r="D342" s="65" t="s">
        <v>805</v>
      </c>
      <c r="E342" s="65">
        <v>164050783.77000001</v>
      </c>
      <c r="F342" s="65">
        <v>0</v>
      </c>
      <c r="G342" s="65">
        <v>7166058.8899999997</v>
      </c>
      <c r="H342" s="65">
        <v>10454016.5919</v>
      </c>
      <c r="I342" s="65">
        <v>6992005.2862</v>
      </c>
      <c r="J342" s="65">
        <v>0</v>
      </c>
      <c r="K342" s="65">
        <f t="shared" si="83"/>
        <v>6992005.2862</v>
      </c>
      <c r="L342" s="80">
        <v>256349496.03099999</v>
      </c>
      <c r="M342" s="70">
        <f t="shared" si="80"/>
        <v>445012360.56910002</v>
      </c>
      <c r="N342" s="69"/>
      <c r="O342" s="182"/>
      <c r="P342" s="71">
        <v>12</v>
      </c>
      <c r="Q342" s="191"/>
      <c r="R342" s="65" t="s">
        <v>806</v>
      </c>
      <c r="S342" s="65">
        <v>225020140.65000001</v>
      </c>
      <c r="T342" s="65">
        <v>0</v>
      </c>
      <c r="U342" s="65">
        <v>7138122.9800000004</v>
      </c>
      <c r="V342" s="65">
        <v>8871412.7899999991</v>
      </c>
      <c r="W342" s="65">
        <v>6964747.9089000002</v>
      </c>
      <c r="X342" s="65">
        <v>0</v>
      </c>
      <c r="Y342" s="65">
        <f t="shared" si="84"/>
        <v>6964747.9089000002</v>
      </c>
      <c r="Z342" s="65">
        <v>210193115.66999999</v>
      </c>
      <c r="AA342" s="70">
        <f t="shared" si="69"/>
        <v>458187539.9989</v>
      </c>
    </row>
    <row r="343" spans="1:27" ht="24.9" customHeight="1">
      <c r="A343" s="180"/>
      <c r="B343" s="182"/>
      <c r="C343" s="61">
        <v>8</v>
      </c>
      <c r="D343" s="65" t="s">
        <v>807</v>
      </c>
      <c r="E343" s="65">
        <v>189591525.88999999</v>
      </c>
      <c r="F343" s="65">
        <v>0</v>
      </c>
      <c r="G343" s="65">
        <v>6014251.0999999996</v>
      </c>
      <c r="H343" s="65">
        <v>8694949.0072000008</v>
      </c>
      <c r="I343" s="65">
        <v>5868173.3096000003</v>
      </c>
      <c r="J343" s="65">
        <v>0</v>
      </c>
      <c r="K343" s="65">
        <f t="shared" si="83"/>
        <v>5868173.3096000003</v>
      </c>
      <c r="L343" s="80">
        <v>214522326.6198</v>
      </c>
      <c r="M343" s="70">
        <f t="shared" si="80"/>
        <v>424691225.92659998</v>
      </c>
      <c r="N343" s="69"/>
      <c r="O343" s="182"/>
      <c r="P343" s="71">
        <v>13</v>
      </c>
      <c r="Q343" s="191"/>
      <c r="R343" s="65" t="s">
        <v>808</v>
      </c>
      <c r="S343" s="65">
        <v>236091535.15000001</v>
      </c>
      <c r="T343" s="65">
        <v>0</v>
      </c>
      <c r="U343" s="65">
        <v>7489331.4400000004</v>
      </c>
      <c r="V343" s="65">
        <v>9965964.5399999991</v>
      </c>
      <c r="W343" s="65">
        <v>7307425.9976000004</v>
      </c>
      <c r="X343" s="65">
        <v>0</v>
      </c>
      <c r="Y343" s="65">
        <f t="shared" si="84"/>
        <v>7307425.9976000004</v>
      </c>
      <c r="Z343" s="65">
        <v>236219404.86000001</v>
      </c>
      <c r="AA343" s="70">
        <f t="shared" si="69"/>
        <v>497073661.98760003</v>
      </c>
    </row>
    <row r="344" spans="1:27" ht="24.9" customHeight="1">
      <c r="A344" s="180"/>
      <c r="B344" s="182"/>
      <c r="C344" s="61">
        <v>9</v>
      </c>
      <c r="D344" s="65" t="s">
        <v>809</v>
      </c>
      <c r="E344" s="65">
        <v>166069594.55000001</v>
      </c>
      <c r="F344" s="65">
        <v>0</v>
      </c>
      <c r="G344" s="65">
        <v>5268084.83</v>
      </c>
      <c r="H344" s="65">
        <v>7850686.4774000002</v>
      </c>
      <c r="I344" s="65">
        <v>5140130.3816</v>
      </c>
      <c r="J344" s="65">
        <v>0</v>
      </c>
      <c r="K344" s="65">
        <f t="shared" si="83"/>
        <v>5140130.3816</v>
      </c>
      <c r="L344" s="80">
        <v>194447423.2049</v>
      </c>
      <c r="M344" s="70">
        <f t="shared" si="80"/>
        <v>378775919.44389999</v>
      </c>
      <c r="N344" s="69"/>
      <c r="O344" s="182"/>
      <c r="P344" s="71">
        <v>14</v>
      </c>
      <c r="Q344" s="191"/>
      <c r="R344" s="65" t="s">
        <v>810</v>
      </c>
      <c r="S344" s="65">
        <v>212730980.50999999</v>
      </c>
      <c r="T344" s="65">
        <v>0</v>
      </c>
      <c r="U344" s="65">
        <v>6748284.3899999997</v>
      </c>
      <c r="V344" s="65">
        <v>9007178.1099999994</v>
      </c>
      <c r="W344" s="65">
        <v>6584377.9468999999</v>
      </c>
      <c r="X344" s="65">
        <v>0</v>
      </c>
      <c r="Y344" s="65">
        <f t="shared" si="84"/>
        <v>6584377.9468999999</v>
      </c>
      <c r="Z344" s="65">
        <v>213421348.28</v>
      </c>
      <c r="AA344" s="70">
        <f t="shared" si="69"/>
        <v>448492169.23689997</v>
      </c>
    </row>
    <row r="345" spans="1:27" ht="24.9" customHeight="1">
      <c r="A345" s="180"/>
      <c r="B345" s="182"/>
      <c r="C345" s="61">
        <v>10</v>
      </c>
      <c r="D345" s="65" t="s">
        <v>811</v>
      </c>
      <c r="E345" s="65">
        <v>175443487.13</v>
      </c>
      <c r="F345" s="65">
        <v>0</v>
      </c>
      <c r="G345" s="65">
        <v>5565444.8700000001</v>
      </c>
      <c r="H345" s="65">
        <v>7997859.2386999996</v>
      </c>
      <c r="I345" s="65">
        <v>5430267.9600999998</v>
      </c>
      <c r="J345" s="65">
        <v>0</v>
      </c>
      <c r="K345" s="65">
        <f t="shared" si="83"/>
        <v>5430267.9600999998</v>
      </c>
      <c r="L345" s="80">
        <v>197946902.17480001</v>
      </c>
      <c r="M345" s="70">
        <f t="shared" si="80"/>
        <v>392383961.37360001</v>
      </c>
      <c r="N345" s="69"/>
      <c r="O345" s="182"/>
      <c r="P345" s="71">
        <v>15</v>
      </c>
      <c r="Q345" s="191"/>
      <c r="R345" s="65" t="s">
        <v>812</v>
      </c>
      <c r="S345" s="65">
        <v>190487561.27000001</v>
      </c>
      <c r="T345" s="65">
        <v>0</v>
      </c>
      <c r="U345" s="65">
        <v>6042675.2699999996</v>
      </c>
      <c r="V345" s="65">
        <v>8032488.71</v>
      </c>
      <c r="W345" s="65">
        <v>5895907.0963000003</v>
      </c>
      <c r="X345" s="65">
        <v>0</v>
      </c>
      <c r="Y345" s="65">
        <f t="shared" si="84"/>
        <v>5895907.0963000003</v>
      </c>
      <c r="Z345" s="65">
        <v>190245150.21000001</v>
      </c>
      <c r="AA345" s="70">
        <f t="shared" si="69"/>
        <v>400703782.55629998</v>
      </c>
    </row>
    <row r="346" spans="1:27" ht="24.9" customHeight="1">
      <c r="A346" s="180"/>
      <c r="B346" s="182"/>
      <c r="C346" s="61">
        <v>11</v>
      </c>
      <c r="D346" s="65" t="s">
        <v>813</v>
      </c>
      <c r="E346" s="65">
        <v>244052070.25</v>
      </c>
      <c r="F346" s="65">
        <v>0</v>
      </c>
      <c r="G346" s="65">
        <v>7741856.7400000002</v>
      </c>
      <c r="H346" s="65">
        <v>10949256.586200001</v>
      </c>
      <c r="I346" s="65">
        <v>7553817.8095000004</v>
      </c>
      <c r="J346" s="65">
        <v>0</v>
      </c>
      <c r="K346" s="65">
        <f t="shared" si="83"/>
        <v>7553817.8095000004</v>
      </c>
      <c r="L346" s="80">
        <v>268125329.61700001</v>
      </c>
      <c r="M346" s="70">
        <f t="shared" si="80"/>
        <v>538422331.00269997</v>
      </c>
      <c r="N346" s="69"/>
      <c r="O346" s="182"/>
      <c r="P346" s="71">
        <v>16</v>
      </c>
      <c r="Q346" s="191"/>
      <c r="R346" s="65" t="s">
        <v>814</v>
      </c>
      <c r="S346" s="65">
        <v>211676996.25</v>
      </c>
      <c r="T346" s="65">
        <v>0</v>
      </c>
      <c r="U346" s="65">
        <v>6714849.7400000002</v>
      </c>
      <c r="V346" s="65">
        <v>10438876.68</v>
      </c>
      <c r="W346" s="65">
        <v>6551755.3797000004</v>
      </c>
      <c r="X346" s="65">
        <v>0</v>
      </c>
      <c r="Y346" s="65">
        <f t="shared" si="84"/>
        <v>6551755.3797000004</v>
      </c>
      <c r="Z346" s="65">
        <v>247464326.02000001</v>
      </c>
      <c r="AA346" s="70">
        <f t="shared" si="69"/>
        <v>482846804.0697</v>
      </c>
    </row>
    <row r="347" spans="1:27" ht="24.9" customHeight="1">
      <c r="A347" s="180"/>
      <c r="B347" s="182"/>
      <c r="C347" s="61">
        <v>12</v>
      </c>
      <c r="D347" s="65" t="s">
        <v>815</v>
      </c>
      <c r="E347" s="65">
        <v>180443204.13</v>
      </c>
      <c r="F347" s="65">
        <v>0</v>
      </c>
      <c r="G347" s="65">
        <v>5724046.6500000004</v>
      </c>
      <c r="H347" s="65">
        <v>8175788.9905000003</v>
      </c>
      <c r="I347" s="65">
        <v>5585017.5235000001</v>
      </c>
      <c r="J347" s="65">
        <v>0</v>
      </c>
      <c r="K347" s="65">
        <f t="shared" si="83"/>
        <v>5585017.5235000001</v>
      </c>
      <c r="L347" s="80">
        <v>202177721.91960001</v>
      </c>
      <c r="M347" s="70">
        <f t="shared" si="80"/>
        <v>402105779.21359998</v>
      </c>
      <c r="N347" s="69"/>
      <c r="O347" s="182"/>
      <c r="P347" s="71">
        <v>17</v>
      </c>
      <c r="Q347" s="191"/>
      <c r="R347" s="65" t="s">
        <v>816</v>
      </c>
      <c r="S347" s="65">
        <v>209966963.96000001</v>
      </c>
      <c r="T347" s="65">
        <v>0</v>
      </c>
      <c r="U347" s="65">
        <v>6660603.8300000001</v>
      </c>
      <c r="V347" s="65">
        <v>9728356.4900000002</v>
      </c>
      <c r="W347" s="65">
        <v>6498827.0339000002</v>
      </c>
      <c r="X347" s="65">
        <v>0</v>
      </c>
      <c r="Y347" s="65">
        <f t="shared" si="84"/>
        <v>6498827.0339000002</v>
      </c>
      <c r="Z347" s="65">
        <v>230569552.41</v>
      </c>
      <c r="AA347" s="70">
        <f t="shared" ref="AA347:AA410" si="85">S347+T347+U347+V347+Y347+Z347</f>
        <v>463424303.72390002</v>
      </c>
    </row>
    <row r="348" spans="1:27" ht="24.9" customHeight="1">
      <c r="A348" s="180"/>
      <c r="B348" s="182"/>
      <c r="C348" s="61">
        <v>13</v>
      </c>
      <c r="D348" s="65" t="s">
        <v>817</v>
      </c>
      <c r="E348" s="65">
        <v>152323476.99000001</v>
      </c>
      <c r="F348" s="65">
        <v>0</v>
      </c>
      <c r="G348" s="65">
        <v>4832028.41</v>
      </c>
      <c r="H348" s="65">
        <v>7821971.2116999999</v>
      </c>
      <c r="I348" s="65">
        <v>4714665.1621000003</v>
      </c>
      <c r="J348" s="65">
        <v>0</v>
      </c>
      <c r="K348" s="65">
        <f t="shared" si="83"/>
        <v>4714665.1621000003</v>
      </c>
      <c r="L348" s="80">
        <v>193764630.63</v>
      </c>
      <c r="M348" s="70">
        <f t="shared" si="80"/>
        <v>363456772.40380001</v>
      </c>
      <c r="N348" s="69"/>
      <c r="O348" s="182"/>
      <c r="P348" s="71">
        <v>18</v>
      </c>
      <c r="Q348" s="191"/>
      <c r="R348" s="65" t="s">
        <v>818</v>
      </c>
      <c r="S348" s="65">
        <v>235103476.46000001</v>
      </c>
      <c r="T348" s="65">
        <v>0</v>
      </c>
      <c r="U348" s="65">
        <v>7457988.0899999999</v>
      </c>
      <c r="V348" s="65">
        <v>10290617.5</v>
      </c>
      <c r="W348" s="65">
        <v>7276843.9365999997</v>
      </c>
      <c r="X348" s="65">
        <v>0</v>
      </c>
      <c r="Y348" s="65">
        <f t="shared" si="84"/>
        <v>7276843.9365999997</v>
      </c>
      <c r="Z348" s="65">
        <v>243939014.06</v>
      </c>
      <c r="AA348" s="70">
        <f t="shared" si="85"/>
        <v>504067940.04659998</v>
      </c>
    </row>
    <row r="349" spans="1:27" ht="24.9" customHeight="1">
      <c r="A349" s="180"/>
      <c r="B349" s="182"/>
      <c r="C349" s="61">
        <v>14</v>
      </c>
      <c r="D349" s="65" t="s">
        <v>819</v>
      </c>
      <c r="E349" s="65">
        <v>209363758.41</v>
      </c>
      <c r="F349" s="65">
        <v>0</v>
      </c>
      <c r="G349" s="65">
        <v>6641468.8600000003</v>
      </c>
      <c r="H349" s="65">
        <v>10134664.624500001</v>
      </c>
      <c r="I349" s="65">
        <v>6480156.8180999998</v>
      </c>
      <c r="J349" s="65">
        <v>0</v>
      </c>
      <c r="K349" s="65">
        <f t="shared" si="83"/>
        <v>6480156.8180999998</v>
      </c>
      <c r="L349" s="80">
        <v>248755933.98980001</v>
      </c>
      <c r="M349" s="70">
        <f t="shared" si="80"/>
        <v>481375982.70240003</v>
      </c>
      <c r="N349" s="69"/>
      <c r="O349" s="182"/>
      <c r="P349" s="71">
        <v>19</v>
      </c>
      <c r="Q349" s="191"/>
      <c r="R349" s="65" t="s">
        <v>820</v>
      </c>
      <c r="S349" s="65">
        <v>216755930.59999999</v>
      </c>
      <c r="T349" s="65">
        <v>0</v>
      </c>
      <c r="U349" s="65">
        <v>6875964.46</v>
      </c>
      <c r="V349" s="65">
        <v>8209968.9100000001</v>
      </c>
      <c r="W349" s="65">
        <v>6708956.852</v>
      </c>
      <c r="X349" s="65">
        <v>0</v>
      </c>
      <c r="Y349" s="65">
        <f t="shared" si="84"/>
        <v>6708956.852</v>
      </c>
      <c r="Z349" s="65">
        <v>194465280.44999999</v>
      </c>
      <c r="AA349" s="70">
        <f t="shared" si="85"/>
        <v>433016101.27200001</v>
      </c>
    </row>
    <row r="350" spans="1:27" ht="24.9" customHeight="1">
      <c r="A350" s="180"/>
      <c r="B350" s="182"/>
      <c r="C350" s="61">
        <v>15</v>
      </c>
      <c r="D350" s="65" t="s">
        <v>821</v>
      </c>
      <c r="E350" s="65">
        <v>235480630.40000001</v>
      </c>
      <c r="F350" s="65">
        <v>0</v>
      </c>
      <c r="G350" s="65">
        <v>7469952.2300000004</v>
      </c>
      <c r="H350" s="65">
        <v>10920709.903200001</v>
      </c>
      <c r="I350" s="65">
        <v>7288517.4789000005</v>
      </c>
      <c r="J350" s="65">
        <v>0</v>
      </c>
      <c r="K350" s="65">
        <f t="shared" si="83"/>
        <v>7288517.4789000005</v>
      </c>
      <c r="L350" s="80">
        <v>267446545.60910001</v>
      </c>
      <c r="M350" s="70">
        <f t="shared" si="80"/>
        <v>528606355.62120003</v>
      </c>
      <c r="N350" s="69"/>
      <c r="O350" s="182"/>
      <c r="P350" s="71">
        <v>20</v>
      </c>
      <c r="Q350" s="191"/>
      <c r="R350" s="65" t="s">
        <v>822</v>
      </c>
      <c r="S350" s="65">
        <v>197251059.50999999</v>
      </c>
      <c r="T350" s="65">
        <v>0</v>
      </c>
      <c r="U350" s="65">
        <v>6257227.9900000002</v>
      </c>
      <c r="V350" s="65">
        <v>7358007.7599999998</v>
      </c>
      <c r="W350" s="65">
        <v>6105248.6249000002</v>
      </c>
      <c r="X350" s="65">
        <v>0</v>
      </c>
      <c r="Y350" s="65">
        <f t="shared" si="84"/>
        <v>6105248.6249000002</v>
      </c>
      <c r="Z350" s="65">
        <v>174207319.13999999</v>
      </c>
      <c r="AA350" s="70">
        <f t="shared" si="85"/>
        <v>391178863.02490002</v>
      </c>
    </row>
    <row r="351" spans="1:27" ht="24.9" customHeight="1">
      <c r="A351" s="180"/>
      <c r="B351" s="182"/>
      <c r="C351" s="61">
        <v>16</v>
      </c>
      <c r="D351" s="65" t="s">
        <v>823</v>
      </c>
      <c r="E351" s="65">
        <v>172584626.77000001</v>
      </c>
      <c r="F351" s="65">
        <v>0</v>
      </c>
      <c r="G351" s="65">
        <v>5474755.6699999999</v>
      </c>
      <c r="H351" s="65">
        <v>8240206.3414000003</v>
      </c>
      <c r="I351" s="65">
        <v>5341781.4731000001</v>
      </c>
      <c r="J351" s="65">
        <v>0</v>
      </c>
      <c r="K351" s="65">
        <f t="shared" si="83"/>
        <v>5341781.4731000001</v>
      </c>
      <c r="L351" s="80">
        <v>203709439.9007</v>
      </c>
      <c r="M351" s="70">
        <f t="shared" si="80"/>
        <v>395350810.1552</v>
      </c>
      <c r="N351" s="69"/>
      <c r="O351" s="182"/>
      <c r="P351" s="71">
        <v>21</v>
      </c>
      <c r="Q351" s="191"/>
      <c r="R351" s="65" t="s">
        <v>824</v>
      </c>
      <c r="S351" s="65">
        <v>203335493.44</v>
      </c>
      <c r="T351" s="65">
        <v>0</v>
      </c>
      <c r="U351" s="65">
        <v>6450239.3200000003</v>
      </c>
      <c r="V351" s="65">
        <v>9441859.4299999997</v>
      </c>
      <c r="W351" s="65">
        <v>6293571.9826999996</v>
      </c>
      <c r="X351" s="65">
        <v>0</v>
      </c>
      <c r="Y351" s="65">
        <f t="shared" si="84"/>
        <v>6293571.9826999996</v>
      </c>
      <c r="Z351" s="65">
        <v>223757215.53</v>
      </c>
      <c r="AA351" s="70">
        <f t="shared" si="85"/>
        <v>449278379.70270002</v>
      </c>
    </row>
    <row r="352" spans="1:27" ht="24.9" customHeight="1">
      <c r="A352" s="180"/>
      <c r="B352" s="182"/>
      <c r="C352" s="61">
        <v>17</v>
      </c>
      <c r="D352" s="65" t="s">
        <v>825</v>
      </c>
      <c r="E352" s="65">
        <v>182627250.47</v>
      </c>
      <c r="F352" s="65">
        <v>0</v>
      </c>
      <c r="G352" s="65">
        <v>5793329.2999999998</v>
      </c>
      <c r="H352" s="65">
        <v>8868420.6811999995</v>
      </c>
      <c r="I352" s="65">
        <v>5652617.3931999998</v>
      </c>
      <c r="J352" s="65">
        <v>0</v>
      </c>
      <c r="K352" s="65">
        <f t="shared" si="83"/>
        <v>5652617.3931999998</v>
      </c>
      <c r="L352" s="80">
        <v>218647142.03799999</v>
      </c>
      <c r="M352" s="70">
        <f t="shared" si="80"/>
        <v>421588759.88239998</v>
      </c>
      <c r="N352" s="69"/>
      <c r="O352" s="182"/>
      <c r="P352" s="71">
        <v>22</v>
      </c>
      <c r="Q352" s="191"/>
      <c r="R352" s="65" t="s">
        <v>826</v>
      </c>
      <c r="S352" s="65">
        <v>195640339.96000001</v>
      </c>
      <c r="T352" s="65">
        <v>0</v>
      </c>
      <c r="U352" s="65">
        <v>6206132.5</v>
      </c>
      <c r="V352" s="65">
        <v>9117581.0999999996</v>
      </c>
      <c r="W352" s="65">
        <v>6055394.1738</v>
      </c>
      <c r="X352" s="65">
        <v>0</v>
      </c>
      <c r="Y352" s="65">
        <f t="shared" si="84"/>
        <v>6055394.1738</v>
      </c>
      <c r="Z352" s="65">
        <v>216046514.25</v>
      </c>
      <c r="AA352" s="70">
        <f t="shared" si="85"/>
        <v>433065961.98379999</v>
      </c>
    </row>
    <row r="353" spans="1:27" ht="24.9" customHeight="1">
      <c r="A353" s="180"/>
      <c r="B353" s="182"/>
      <c r="C353" s="61">
        <v>18</v>
      </c>
      <c r="D353" s="65" t="s">
        <v>827</v>
      </c>
      <c r="E353" s="65">
        <v>190477029.61000001</v>
      </c>
      <c r="F353" s="65">
        <v>0</v>
      </c>
      <c r="G353" s="65">
        <v>6042341.1799999997</v>
      </c>
      <c r="H353" s="65">
        <v>9430906.4707999993</v>
      </c>
      <c r="I353" s="65">
        <v>5895581.1237000003</v>
      </c>
      <c r="J353" s="65">
        <v>0</v>
      </c>
      <c r="K353" s="65">
        <f t="shared" si="83"/>
        <v>5895581.1237000003</v>
      </c>
      <c r="L353" s="80">
        <v>232021948.45100001</v>
      </c>
      <c r="M353" s="70">
        <f t="shared" si="80"/>
        <v>443867806.8355</v>
      </c>
      <c r="N353" s="69"/>
      <c r="O353" s="183"/>
      <c r="P353" s="71">
        <v>23</v>
      </c>
      <c r="Q353" s="192"/>
      <c r="R353" s="65" t="s">
        <v>828</v>
      </c>
      <c r="S353" s="65">
        <v>183412775.65000001</v>
      </c>
      <c r="T353" s="65">
        <v>0</v>
      </c>
      <c r="U353" s="65">
        <v>5818247.8499999996</v>
      </c>
      <c r="V353" s="65">
        <v>8231659.8899999997</v>
      </c>
      <c r="W353" s="65">
        <v>5676930.7050999999</v>
      </c>
      <c r="X353" s="65">
        <v>0</v>
      </c>
      <c r="Y353" s="65">
        <f t="shared" si="84"/>
        <v>5676930.7050999999</v>
      </c>
      <c r="Z353" s="65">
        <v>194981049.40000001</v>
      </c>
      <c r="AA353" s="70">
        <f t="shared" si="85"/>
        <v>398120663.49510002</v>
      </c>
    </row>
    <row r="354" spans="1:27" ht="24.9" customHeight="1">
      <c r="A354" s="180"/>
      <c r="B354" s="182"/>
      <c r="C354" s="61">
        <v>19</v>
      </c>
      <c r="D354" s="65" t="s">
        <v>829</v>
      </c>
      <c r="E354" s="65">
        <v>196790693.87</v>
      </c>
      <c r="F354" s="65">
        <v>0</v>
      </c>
      <c r="G354" s="65">
        <v>6242624.2000000002</v>
      </c>
      <c r="H354" s="65">
        <v>9082314.7579999994</v>
      </c>
      <c r="I354" s="65">
        <v>6090999.5420000004</v>
      </c>
      <c r="J354" s="65">
        <v>0</v>
      </c>
      <c r="K354" s="65">
        <f t="shared" si="83"/>
        <v>6090999.5420000004</v>
      </c>
      <c r="L354" s="80">
        <v>223733122.7376</v>
      </c>
      <c r="M354" s="70">
        <f t="shared" si="80"/>
        <v>441939755.10759997</v>
      </c>
      <c r="N354" s="69"/>
      <c r="O354" s="61"/>
      <c r="P354" s="174" t="s">
        <v>830</v>
      </c>
      <c r="Q354" s="175"/>
      <c r="R354" s="66"/>
      <c r="S354" s="66">
        <f t="shared" ref="S354:X354" si="86">SUM(S331:S353)</f>
        <v>4846160668.2299995</v>
      </c>
      <c r="T354" s="66">
        <f t="shared" si="86"/>
        <v>0</v>
      </c>
      <c r="U354" s="66">
        <f t="shared" si="86"/>
        <v>153730642.75999999</v>
      </c>
      <c r="V354" s="66">
        <f t="shared" si="86"/>
        <v>209028872.80000001</v>
      </c>
      <c r="W354" s="66">
        <f t="shared" si="86"/>
        <v>149996739.33000001</v>
      </c>
      <c r="X354" s="66">
        <f t="shared" si="86"/>
        <v>0</v>
      </c>
      <c r="Y354" s="66">
        <f t="shared" si="84"/>
        <v>149996739.33000001</v>
      </c>
      <c r="Z354" s="66">
        <f>SUM(Z331:Z353)</f>
        <v>4953007945.3299999</v>
      </c>
      <c r="AA354" s="70">
        <f t="shared" si="85"/>
        <v>10311924868.450001</v>
      </c>
    </row>
    <row r="355" spans="1:27" ht="24.9" customHeight="1">
      <c r="A355" s="180"/>
      <c r="B355" s="182"/>
      <c r="C355" s="61">
        <v>20</v>
      </c>
      <c r="D355" s="65" t="s">
        <v>831</v>
      </c>
      <c r="E355" s="65">
        <v>198492281.08000001</v>
      </c>
      <c r="F355" s="65">
        <v>0</v>
      </c>
      <c r="G355" s="65">
        <v>6296602.21</v>
      </c>
      <c r="H355" s="65">
        <v>9209725.8718999997</v>
      </c>
      <c r="I355" s="65">
        <v>6143666.4984999998</v>
      </c>
      <c r="J355" s="65">
        <v>0</v>
      </c>
      <c r="K355" s="65">
        <f t="shared" si="83"/>
        <v>6143666.4984999998</v>
      </c>
      <c r="L355" s="80">
        <v>226762708.57870001</v>
      </c>
      <c r="M355" s="70">
        <f t="shared" si="80"/>
        <v>446904984.23909998</v>
      </c>
      <c r="N355" s="69"/>
      <c r="O355" s="181">
        <v>34</v>
      </c>
      <c r="P355" s="71">
        <v>1</v>
      </c>
      <c r="Q355" s="181" t="s">
        <v>121</v>
      </c>
      <c r="R355" s="65" t="s">
        <v>832</v>
      </c>
      <c r="S355" s="65">
        <v>182050474.16999999</v>
      </c>
      <c r="T355" s="65">
        <v>0</v>
      </c>
      <c r="U355" s="65">
        <v>5775032.7199999997</v>
      </c>
      <c r="V355" s="65">
        <v>7673289.3899999997</v>
      </c>
      <c r="W355" s="65">
        <v>5634765.2065000003</v>
      </c>
      <c r="X355" s="65">
        <f t="shared" ref="X355:X370" si="87">W355/2</f>
        <v>2817382.6032500002</v>
      </c>
      <c r="Y355" s="65">
        <f t="shared" si="84"/>
        <v>2817382.6032500002</v>
      </c>
      <c r="Z355" s="65">
        <v>179057470.30000001</v>
      </c>
      <c r="AA355" s="70">
        <f t="shared" si="85"/>
        <v>377373649.18325001</v>
      </c>
    </row>
    <row r="356" spans="1:27" ht="24.9" customHeight="1">
      <c r="A356" s="180"/>
      <c r="B356" s="182"/>
      <c r="C356" s="61">
        <v>21</v>
      </c>
      <c r="D356" s="65" t="s">
        <v>833</v>
      </c>
      <c r="E356" s="65">
        <v>185947467.49000001</v>
      </c>
      <c r="F356" s="65">
        <v>0</v>
      </c>
      <c r="G356" s="65">
        <v>5898653.7300000004</v>
      </c>
      <c r="H356" s="65">
        <v>8866903.4362000003</v>
      </c>
      <c r="I356" s="65">
        <v>5755383.6365</v>
      </c>
      <c r="J356" s="65">
        <v>0</v>
      </c>
      <c r="K356" s="65">
        <f t="shared" si="83"/>
        <v>5755383.6365</v>
      </c>
      <c r="L356" s="80">
        <v>218611064.93520001</v>
      </c>
      <c r="M356" s="70">
        <f t="shared" si="80"/>
        <v>425079473.22790003</v>
      </c>
      <c r="N356" s="69"/>
      <c r="O356" s="182"/>
      <c r="P356" s="71">
        <v>2</v>
      </c>
      <c r="Q356" s="182"/>
      <c r="R356" s="65" t="s">
        <v>834</v>
      </c>
      <c r="S356" s="65">
        <v>311530285.44</v>
      </c>
      <c r="T356" s="65">
        <v>0</v>
      </c>
      <c r="U356" s="65">
        <v>9882410.9000000004</v>
      </c>
      <c r="V356" s="65">
        <v>9958784.7799999993</v>
      </c>
      <c r="W356" s="65">
        <v>9642380.8903000001</v>
      </c>
      <c r="X356" s="65">
        <f t="shared" si="87"/>
        <v>4821190.44515</v>
      </c>
      <c r="Y356" s="65">
        <f t="shared" si="84"/>
        <v>4821190.44515</v>
      </c>
      <c r="Z356" s="65">
        <v>233402058.19</v>
      </c>
      <c r="AA356" s="70">
        <f t="shared" si="85"/>
        <v>569594729.75514996</v>
      </c>
    </row>
    <row r="357" spans="1:27" ht="24.9" customHeight="1">
      <c r="A357" s="180"/>
      <c r="B357" s="182"/>
      <c r="C357" s="61">
        <v>22</v>
      </c>
      <c r="D357" s="65" t="s">
        <v>835</v>
      </c>
      <c r="E357" s="65">
        <v>170562010.16999999</v>
      </c>
      <c r="F357" s="65">
        <v>0</v>
      </c>
      <c r="G357" s="65">
        <v>5410593.9199999999</v>
      </c>
      <c r="H357" s="65">
        <v>8248972.6456000004</v>
      </c>
      <c r="I357" s="65">
        <v>5279178.1228</v>
      </c>
      <c r="J357" s="65">
        <v>0</v>
      </c>
      <c r="K357" s="65">
        <f t="shared" si="83"/>
        <v>5279178.1228</v>
      </c>
      <c r="L357" s="80">
        <v>203917885.38339999</v>
      </c>
      <c r="M357" s="70">
        <f t="shared" si="80"/>
        <v>393418640.24180001</v>
      </c>
      <c r="N357" s="69"/>
      <c r="O357" s="182"/>
      <c r="P357" s="71">
        <v>3</v>
      </c>
      <c r="Q357" s="182"/>
      <c r="R357" s="65" t="s">
        <v>836</v>
      </c>
      <c r="S357" s="65">
        <v>213964001.22999999</v>
      </c>
      <c r="T357" s="65">
        <v>0</v>
      </c>
      <c r="U357" s="65">
        <v>6787398.46</v>
      </c>
      <c r="V357" s="65">
        <v>8557225.0600000005</v>
      </c>
      <c r="W357" s="65">
        <v>6622541.9907</v>
      </c>
      <c r="X357" s="65">
        <f t="shared" si="87"/>
        <v>3311270.99535</v>
      </c>
      <c r="Y357" s="65">
        <f t="shared" si="84"/>
        <v>3311270.99535</v>
      </c>
      <c r="Z357" s="65">
        <v>200075723.15000001</v>
      </c>
      <c r="AA357" s="70">
        <f t="shared" si="85"/>
        <v>432695618.89534998</v>
      </c>
    </row>
    <row r="358" spans="1:27" ht="24.9" customHeight="1">
      <c r="A358" s="180"/>
      <c r="B358" s="182"/>
      <c r="C358" s="61">
        <v>23</v>
      </c>
      <c r="D358" s="65" t="s">
        <v>837</v>
      </c>
      <c r="E358" s="65">
        <v>209316853.99000001</v>
      </c>
      <c r="F358" s="65">
        <v>0</v>
      </c>
      <c r="G358" s="65">
        <v>6639980.9500000002</v>
      </c>
      <c r="H358" s="65">
        <v>9440290.9118000008</v>
      </c>
      <c r="I358" s="65">
        <v>6478705.0482000001</v>
      </c>
      <c r="J358" s="65">
        <v>0</v>
      </c>
      <c r="K358" s="65">
        <f t="shared" si="83"/>
        <v>6478705.0482000001</v>
      </c>
      <c r="L358" s="80">
        <v>232245092.0126</v>
      </c>
      <c r="M358" s="70">
        <f t="shared" si="80"/>
        <v>464120922.91259998</v>
      </c>
      <c r="N358" s="69"/>
      <c r="O358" s="182"/>
      <c r="P358" s="71">
        <v>4</v>
      </c>
      <c r="Q358" s="182"/>
      <c r="R358" s="65" t="s">
        <v>838</v>
      </c>
      <c r="S358" s="65">
        <v>255474297.05000001</v>
      </c>
      <c r="T358" s="65">
        <v>0</v>
      </c>
      <c r="U358" s="65">
        <v>8104194.3499999996</v>
      </c>
      <c r="V358" s="65">
        <v>7689398.4100000001</v>
      </c>
      <c r="W358" s="65">
        <v>7907354.7418</v>
      </c>
      <c r="X358" s="65">
        <f t="shared" si="87"/>
        <v>3953677.3709</v>
      </c>
      <c r="Y358" s="65">
        <f t="shared" si="84"/>
        <v>3953677.3709</v>
      </c>
      <c r="Z358" s="65">
        <v>179440511.15000001</v>
      </c>
      <c r="AA358" s="70">
        <f t="shared" si="85"/>
        <v>454662078.33090001</v>
      </c>
    </row>
    <row r="359" spans="1:27" ht="24.9" customHeight="1">
      <c r="A359" s="180"/>
      <c r="B359" s="182"/>
      <c r="C359" s="61">
        <v>24</v>
      </c>
      <c r="D359" s="65" t="s">
        <v>839</v>
      </c>
      <c r="E359" s="65">
        <v>154791583.62</v>
      </c>
      <c r="F359" s="65">
        <v>0</v>
      </c>
      <c r="G359" s="65">
        <v>4910322.0599999996</v>
      </c>
      <c r="H359" s="65">
        <v>7301069.1728999997</v>
      </c>
      <c r="I359" s="65">
        <v>4791057.1704000002</v>
      </c>
      <c r="J359" s="65">
        <v>0</v>
      </c>
      <c r="K359" s="65">
        <f t="shared" si="83"/>
        <v>4791057.1704000002</v>
      </c>
      <c r="L359" s="80">
        <v>181378604.07100001</v>
      </c>
      <c r="M359" s="70">
        <f t="shared" si="80"/>
        <v>353172636.09429997</v>
      </c>
      <c r="N359" s="69"/>
      <c r="O359" s="182"/>
      <c r="P359" s="71">
        <v>5</v>
      </c>
      <c r="Q359" s="182"/>
      <c r="R359" s="65" t="s">
        <v>840</v>
      </c>
      <c r="S359" s="65">
        <v>276000498.72000003</v>
      </c>
      <c r="T359" s="65">
        <v>0</v>
      </c>
      <c r="U359" s="65">
        <v>8755329.6300000008</v>
      </c>
      <c r="V359" s="65">
        <v>10629631.83</v>
      </c>
      <c r="W359" s="65">
        <v>8542674.8504000008</v>
      </c>
      <c r="X359" s="65">
        <f t="shared" si="87"/>
        <v>4271337.4252000004</v>
      </c>
      <c r="Y359" s="65">
        <f t="shared" si="84"/>
        <v>4271337.4252000004</v>
      </c>
      <c r="Z359" s="65">
        <v>249353482.38</v>
      </c>
      <c r="AA359" s="70">
        <f t="shared" si="85"/>
        <v>549010279.98520005</v>
      </c>
    </row>
    <row r="360" spans="1:27" ht="24.9" customHeight="1">
      <c r="A360" s="180"/>
      <c r="B360" s="182"/>
      <c r="C360" s="61">
        <v>25</v>
      </c>
      <c r="D360" s="65" t="s">
        <v>841</v>
      </c>
      <c r="E360" s="65">
        <v>194281921.63999999</v>
      </c>
      <c r="F360" s="65">
        <v>0</v>
      </c>
      <c r="G360" s="65">
        <v>6163040.5499999998</v>
      </c>
      <c r="H360" s="65">
        <v>8294396.3372999998</v>
      </c>
      <c r="I360" s="65">
        <v>6013348.8657</v>
      </c>
      <c r="J360" s="65">
        <v>0</v>
      </c>
      <c r="K360" s="65">
        <f t="shared" si="83"/>
        <v>6013348.8657</v>
      </c>
      <c r="L360" s="80">
        <v>204997971.4853</v>
      </c>
      <c r="M360" s="70">
        <f t="shared" si="80"/>
        <v>419750678.87830001</v>
      </c>
      <c r="N360" s="69"/>
      <c r="O360" s="182"/>
      <c r="P360" s="71">
        <v>6</v>
      </c>
      <c r="Q360" s="182"/>
      <c r="R360" s="65" t="s">
        <v>842</v>
      </c>
      <c r="S360" s="65">
        <v>191199475.52000001</v>
      </c>
      <c r="T360" s="65">
        <v>0</v>
      </c>
      <c r="U360" s="65">
        <v>6065258.7199999997</v>
      </c>
      <c r="V360" s="65">
        <v>7619586.4100000001</v>
      </c>
      <c r="W360" s="65">
        <v>5917942.0272000004</v>
      </c>
      <c r="X360" s="65">
        <f t="shared" si="87"/>
        <v>2958971.0136000002</v>
      </c>
      <c r="Y360" s="65">
        <f t="shared" si="84"/>
        <v>2958971.0136000002</v>
      </c>
      <c r="Z360" s="65">
        <v>177780519.02000001</v>
      </c>
      <c r="AA360" s="70">
        <f t="shared" si="85"/>
        <v>385623810.68360001</v>
      </c>
    </row>
    <row r="361" spans="1:27" ht="24.9" customHeight="1">
      <c r="A361" s="180"/>
      <c r="B361" s="182"/>
      <c r="C361" s="61">
        <v>26</v>
      </c>
      <c r="D361" s="65" t="s">
        <v>843</v>
      </c>
      <c r="E361" s="65">
        <v>176698423.06999999</v>
      </c>
      <c r="F361" s="65">
        <v>0</v>
      </c>
      <c r="G361" s="65">
        <v>5605254.1399999997</v>
      </c>
      <c r="H361" s="65">
        <v>8311404.466</v>
      </c>
      <c r="I361" s="65">
        <v>5469110.3163000001</v>
      </c>
      <c r="J361" s="65">
        <v>0</v>
      </c>
      <c r="K361" s="65">
        <f t="shared" si="83"/>
        <v>5469110.3163000001</v>
      </c>
      <c r="L361" s="80">
        <v>205402391.35350001</v>
      </c>
      <c r="M361" s="70">
        <f t="shared" si="80"/>
        <v>401486583.34579998</v>
      </c>
      <c r="N361" s="69"/>
      <c r="O361" s="182"/>
      <c r="P361" s="71">
        <v>7</v>
      </c>
      <c r="Q361" s="182"/>
      <c r="R361" s="65" t="s">
        <v>844</v>
      </c>
      <c r="S361" s="65">
        <v>183901029.21000001</v>
      </c>
      <c r="T361" s="65">
        <v>0</v>
      </c>
      <c r="U361" s="65">
        <v>5833736.2999999998</v>
      </c>
      <c r="V361" s="65">
        <v>8664631.0199999996</v>
      </c>
      <c r="W361" s="65">
        <v>5692042.9654999999</v>
      </c>
      <c r="X361" s="65">
        <f t="shared" si="87"/>
        <v>2846021.48275</v>
      </c>
      <c r="Y361" s="65">
        <f t="shared" si="84"/>
        <v>2846021.48275</v>
      </c>
      <c r="Z361" s="65">
        <v>202629625.71000001</v>
      </c>
      <c r="AA361" s="70">
        <f t="shared" si="85"/>
        <v>403875043.72275001</v>
      </c>
    </row>
    <row r="362" spans="1:27" ht="24.9" customHeight="1">
      <c r="A362" s="180"/>
      <c r="B362" s="183"/>
      <c r="C362" s="61">
        <v>27</v>
      </c>
      <c r="D362" s="65" t="s">
        <v>845</v>
      </c>
      <c r="E362" s="65">
        <v>163733114.12</v>
      </c>
      <c r="F362" s="65">
        <v>0</v>
      </c>
      <c r="G362" s="65">
        <v>5193966.6500000004</v>
      </c>
      <c r="H362" s="65">
        <v>7637110.8348000003</v>
      </c>
      <c r="I362" s="65">
        <v>5067812.4228999997</v>
      </c>
      <c r="J362" s="65">
        <v>0</v>
      </c>
      <c r="K362" s="65">
        <f t="shared" si="83"/>
        <v>5067812.4228999997</v>
      </c>
      <c r="L362" s="80">
        <v>189369014.2428</v>
      </c>
      <c r="M362" s="70">
        <f t="shared" si="80"/>
        <v>371001018.2705</v>
      </c>
      <c r="N362" s="69"/>
      <c r="O362" s="182"/>
      <c r="P362" s="71">
        <v>8</v>
      </c>
      <c r="Q362" s="182"/>
      <c r="R362" s="65" t="s">
        <v>846</v>
      </c>
      <c r="S362" s="65">
        <v>285439547.44</v>
      </c>
      <c r="T362" s="65">
        <v>0</v>
      </c>
      <c r="U362" s="65">
        <v>9054756.5600000005</v>
      </c>
      <c r="V362" s="65">
        <v>9713571.7699999996</v>
      </c>
      <c r="W362" s="65">
        <v>8834829.1199999992</v>
      </c>
      <c r="X362" s="65">
        <f t="shared" si="87"/>
        <v>4417414.5599999996</v>
      </c>
      <c r="Y362" s="65">
        <f t="shared" si="84"/>
        <v>4417414.5599999996</v>
      </c>
      <c r="Z362" s="65">
        <v>227571374.83000001</v>
      </c>
      <c r="AA362" s="70">
        <f t="shared" si="85"/>
        <v>536196665.16000003</v>
      </c>
    </row>
    <row r="363" spans="1:27" ht="24.9" customHeight="1">
      <c r="A363" s="61"/>
      <c r="B363" s="173" t="s">
        <v>847</v>
      </c>
      <c r="C363" s="174"/>
      <c r="D363" s="66"/>
      <c r="E363" s="66">
        <f t="shared" ref="E363:M363" si="88">SUM(E336:E362)</f>
        <v>5119765193.8800001</v>
      </c>
      <c r="F363" s="66">
        <f t="shared" si="88"/>
        <v>0</v>
      </c>
      <c r="G363" s="66">
        <f t="shared" si="88"/>
        <v>162409966.97</v>
      </c>
      <c r="H363" s="66">
        <f t="shared" si="88"/>
        <v>239228406.83219999</v>
      </c>
      <c r="I363" s="66">
        <f t="shared" si="88"/>
        <v>158465254.82499999</v>
      </c>
      <c r="J363" s="66">
        <f t="shared" si="88"/>
        <v>0</v>
      </c>
      <c r="K363" s="66">
        <f t="shared" si="88"/>
        <v>158465254.82499999</v>
      </c>
      <c r="L363" s="66">
        <f t="shared" si="88"/>
        <v>5898266597.3163004</v>
      </c>
      <c r="M363" s="66">
        <f t="shared" si="88"/>
        <v>11578135419.8235</v>
      </c>
      <c r="N363" s="69"/>
      <c r="O363" s="182"/>
      <c r="P363" s="71">
        <v>9</v>
      </c>
      <c r="Q363" s="182"/>
      <c r="R363" s="65" t="s">
        <v>848</v>
      </c>
      <c r="S363" s="65">
        <v>203187080.56999999</v>
      </c>
      <c r="T363" s="65">
        <v>0</v>
      </c>
      <c r="U363" s="65">
        <v>6445531.3499999996</v>
      </c>
      <c r="V363" s="65">
        <v>7759641.2300000004</v>
      </c>
      <c r="W363" s="65">
        <v>6288978.3574999999</v>
      </c>
      <c r="X363" s="65">
        <f t="shared" si="87"/>
        <v>3144489.17875</v>
      </c>
      <c r="Y363" s="65">
        <f t="shared" si="84"/>
        <v>3144489.17875</v>
      </c>
      <c r="Z363" s="65">
        <v>181110747.38999999</v>
      </c>
      <c r="AA363" s="70">
        <f t="shared" si="85"/>
        <v>401647489.71875</v>
      </c>
    </row>
    <row r="364" spans="1:27" ht="24.9" customHeight="1">
      <c r="A364" s="180">
        <v>18</v>
      </c>
      <c r="B364" s="181" t="s">
        <v>849</v>
      </c>
      <c r="C364" s="61">
        <v>1</v>
      </c>
      <c r="D364" s="65" t="s">
        <v>850</v>
      </c>
      <c r="E364" s="65">
        <v>306555594.13999999</v>
      </c>
      <c r="F364" s="65">
        <v>0</v>
      </c>
      <c r="G364" s="65">
        <v>9724602.9900000002</v>
      </c>
      <c r="H364" s="65">
        <v>11561410.9627</v>
      </c>
      <c r="I364" s="65">
        <v>9488405.9138999991</v>
      </c>
      <c r="J364" s="65">
        <f t="shared" ref="J364:J386" si="89">I364/2</f>
        <v>4744202.9569499996</v>
      </c>
      <c r="K364" s="65">
        <f>I364-J364</f>
        <v>4744202.9569499996</v>
      </c>
      <c r="L364" s="80">
        <v>252142034.0661</v>
      </c>
      <c r="M364" s="70">
        <f t="shared" si="80"/>
        <v>584727845.11574996</v>
      </c>
      <c r="N364" s="69"/>
      <c r="O364" s="182"/>
      <c r="P364" s="71">
        <v>10</v>
      </c>
      <c r="Q364" s="182"/>
      <c r="R364" s="65" t="s">
        <v>851</v>
      </c>
      <c r="S364" s="65">
        <v>187602167.25999999</v>
      </c>
      <c r="T364" s="65">
        <v>0</v>
      </c>
      <c r="U364" s="65">
        <v>5951144.3700000001</v>
      </c>
      <c r="V364" s="65">
        <v>7854403.4800000004</v>
      </c>
      <c r="W364" s="65">
        <v>5806599.3487999998</v>
      </c>
      <c r="X364" s="65">
        <f t="shared" si="87"/>
        <v>2903299.6743999999</v>
      </c>
      <c r="Y364" s="65">
        <f t="shared" si="84"/>
        <v>2903299.6743999999</v>
      </c>
      <c r="Z364" s="65">
        <v>183364007.41999999</v>
      </c>
      <c r="AA364" s="70">
        <f t="shared" si="85"/>
        <v>387675022.2044</v>
      </c>
    </row>
    <row r="365" spans="1:27" ht="24.9" customHeight="1">
      <c r="A365" s="180"/>
      <c r="B365" s="182"/>
      <c r="C365" s="61">
        <v>2</v>
      </c>
      <c r="D365" s="65" t="s">
        <v>852</v>
      </c>
      <c r="E365" s="65">
        <v>311713802.63999999</v>
      </c>
      <c r="F365" s="65">
        <v>0</v>
      </c>
      <c r="G365" s="65">
        <v>9888232.4600000009</v>
      </c>
      <c r="H365" s="65">
        <v>13732138.948799999</v>
      </c>
      <c r="I365" s="65">
        <v>9648061.0529999994</v>
      </c>
      <c r="J365" s="65">
        <f t="shared" si="89"/>
        <v>4824030.5264999997</v>
      </c>
      <c r="K365" s="65">
        <f t="shared" ref="K365:K386" si="90">I365-J365</f>
        <v>4824030.5264999997</v>
      </c>
      <c r="L365" s="80">
        <v>303757678.63590002</v>
      </c>
      <c r="M365" s="70">
        <f t="shared" si="80"/>
        <v>643915883.2112</v>
      </c>
      <c r="N365" s="69"/>
      <c r="O365" s="182"/>
      <c r="P365" s="71">
        <v>11</v>
      </c>
      <c r="Q365" s="182"/>
      <c r="R365" s="65" t="s">
        <v>853</v>
      </c>
      <c r="S365" s="65">
        <v>279962095.54000002</v>
      </c>
      <c r="T365" s="65">
        <v>-1E-4</v>
      </c>
      <c r="U365" s="65">
        <v>8881000</v>
      </c>
      <c r="V365" s="65">
        <v>10249159.24</v>
      </c>
      <c r="W365" s="65">
        <v>8665292.8662</v>
      </c>
      <c r="X365" s="65">
        <f t="shared" si="87"/>
        <v>4332646.4331</v>
      </c>
      <c r="Y365" s="65">
        <f t="shared" si="84"/>
        <v>4332646.4331</v>
      </c>
      <c r="Z365" s="65">
        <v>240306592.11000001</v>
      </c>
      <c r="AA365" s="70">
        <f t="shared" si="85"/>
        <v>543731493.32299995</v>
      </c>
    </row>
    <row r="366" spans="1:27" ht="24.9" customHeight="1">
      <c r="A366" s="180"/>
      <c r="B366" s="182"/>
      <c r="C366" s="61">
        <v>3</v>
      </c>
      <c r="D366" s="65" t="s">
        <v>854</v>
      </c>
      <c r="E366" s="65">
        <v>257968064.50999999</v>
      </c>
      <c r="F366" s="65">
        <v>0</v>
      </c>
      <c r="G366" s="65">
        <v>8183302.0199999996</v>
      </c>
      <c r="H366" s="65">
        <v>12199478.028999999</v>
      </c>
      <c r="I366" s="65">
        <v>7984540.9956999999</v>
      </c>
      <c r="J366" s="65">
        <f t="shared" si="89"/>
        <v>3992270.4978499999</v>
      </c>
      <c r="K366" s="65">
        <f t="shared" si="90"/>
        <v>3992270.4978499999</v>
      </c>
      <c r="L366" s="80">
        <v>267314014.6733</v>
      </c>
      <c r="M366" s="70">
        <f t="shared" si="80"/>
        <v>549657129.73014998</v>
      </c>
      <c r="N366" s="69"/>
      <c r="O366" s="182"/>
      <c r="P366" s="71">
        <v>12</v>
      </c>
      <c r="Q366" s="182"/>
      <c r="R366" s="65" t="s">
        <v>855</v>
      </c>
      <c r="S366" s="65">
        <v>221599049.72</v>
      </c>
      <c r="T366" s="65">
        <v>0</v>
      </c>
      <c r="U366" s="65">
        <v>7029598.6200000001</v>
      </c>
      <c r="V366" s="65">
        <v>8580414.5600000005</v>
      </c>
      <c r="W366" s="65">
        <v>6858859.4502999997</v>
      </c>
      <c r="X366" s="65">
        <f t="shared" si="87"/>
        <v>3429429.7251499998</v>
      </c>
      <c r="Y366" s="65">
        <f t="shared" si="84"/>
        <v>3429429.7251499998</v>
      </c>
      <c r="Z366" s="65">
        <v>200627123.80000001</v>
      </c>
      <c r="AA366" s="70">
        <f t="shared" si="85"/>
        <v>441265616.42514998</v>
      </c>
    </row>
    <row r="367" spans="1:27" ht="24.9" customHeight="1">
      <c r="A367" s="180"/>
      <c r="B367" s="182"/>
      <c r="C367" s="61">
        <v>4</v>
      </c>
      <c r="D367" s="65" t="s">
        <v>856</v>
      </c>
      <c r="E367" s="65">
        <v>326541579.36000001</v>
      </c>
      <c r="F367" s="65">
        <v>0</v>
      </c>
      <c r="G367" s="65">
        <v>6301025.4800000004</v>
      </c>
      <c r="H367" s="65">
        <v>8911008.7916000001</v>
      </c>
      <c r="I367" s="65">
        <v>6147982.3392000003</v>
      </c>
      <c r="J367" s="65">
        <f t="shared" si="89"/>
        <v>3073991.1696000001</v>
      </c>
      <c r="K367" s="65">
        <f t="shared" si="90"/>
        <v>3073991.1696000001</v>
      </c>
      <c r="L367" s="80">
        <v>189120680.26100001</v>
      </c>
      <c r="M367" s="70">
        <f t="shared" si="80"/>
        <v>533948285.06220001</v>
      </c>
      <c r="N367" s="69"/>
      <c r="O367" s="182"/>
      <c r="P367" s="71">
        <v>13</v>
      </c>
      <c r="Q367" s="182"/>
      <c r="R367" s="65" t="s">
        <v>857</v>
      </c>
      <c r="S367" s="65">
        <v>190461426.75999999</v>
      </c>
      <c r="T367" s="65">
        <v>0</v>
      </c>
      <c r="U367" s="65">
        <v>6041846.2300000004</v>
      </c>
      <c r="V367" s="65">
        <v>8148112.1299999999</v>
      </c>
      <c r="W367" s="65">
        <v>5895098.1897</v>
      </c>
      <c r="X367" s="65">
        <f t="shared" si="87"/>
        <v>2947549.09485</v>
      </c>
      <c r="Y367" s="65">
        <f t="shared" si="84"/>
        <v>2947549.09485</v>
      </c>
      <c r="Z367" s="65">
        <v>190347821.88999999</v>
      </c>
      <c r="AA367" s="70">
        <f t="shared" si="85"/>
        <v>397946756.10484999</v>
      </c>
    </row>
    <row r="368" spans="1:27" ht="24.9" customHeight="1">
      <c r="A368" s="180"/>
      <c r="B368" s="182"/>
      <c r="C368" s="61">
        <v>5</v>
      </c>
      <c r="D368" s="65" t="s">
        <v>858</v>
      </c>
      <c r="E368" s="65">
        <v>218753402.49000001</v>
      </c>
      <c r="F368" s="65">
        <v>0</v>
      </c>
      <c r="G368" s="65">
        <v>10358601.439999999</v>
      </c>
      <c r="H368" s="65">
        <v>14893093.5844</v>
      </c>
      <c r="I368" s="65">
        <v>10107005.423900001</v>
      </c>
      <c r="J368" s="65">
        <f t="shared" si="89"/>
        <v>5053502.7119500004</v>
      </c>
      <c r="K368" s="65">
        <f t="shared" si="90"/>
        <v>5053502.7119500004</v>
      </c>
      <c r="L368" s="80">
        <v>331362897.81309998</v>
      </c>
      <c r="M368" s="70">
        <f t="shared" si="80"/>
        <v>580421498.03945005</v>
      </c>
      <c r="N368" s="69"/>
      <c r="O368" s="182"/>
      <c r="P368" s="71">
        <v>14</v>
      </c>
      <c r="Q368" s="182"/>
      <c r="R368" s="65" t="s">
        <v>859</v>
      </c>
      <c r="S368" s="65">
        <v>272808944</v>
      </c>
      <c r="T368" s="65">
        <v>0</v>
      </c>
      <c r="U368" s="65">
        <v>8654086.6400000006</v>
      </c>
      <c r="V368" s="65">
        <v>10569635.09</v>
      </c>
      <c r="W368" s="65">
        <v>8443890.9192999993</v>
      </c>
      <c r="X368" s="65">
        <f t="shared" si="87"/>
        <v>4221945.4596499996</v>
      </c>
      <c r="Y368" s="65">
        <f t="shared" si="84"/>
        <v>4221945.4596499996</v>
      </c>
      <c r="Z368" s="65">
        <v>247926877.93000001</v>
      </c>
      <c r="AA368" s="70">
        <f t="shared" si="85"/>
        <v>544181489.11965001</v>
      </c>
    </row>
    <row r="369" spans="1:27" ht="24.9" customHeight="1">
      <c r="A369" s="180"/>
      <c r="B369" s="182"/>
      <c r="C369" s="61">
        <v>6</v>
      </c>
      <c r="D369" s="65" t="s">
        <v>860</v>
      </c>
      <c r="E369" s="65">
        <v>190752536.71000001</v>
      </c>
      <c r="F369" s="65">
        <v>0</v>
      </c>
      <c r="G369" s="65">
        <v>6939328.5700000003</v>
      </c>
      <c r="H369" s="65">
        <v>10466803.0142</v>
      </c>
      <c r="I369" s="65">
        <v>6770781.9315999998</v>
      </c>
      <c r="J369" s="65">
        <f t="shared" si="89"/>
        <v>3385390.9657999999</v>
      </c>
      <c r="K369" s="65">
        <f t="shared" si="90"/>
        <v>3385390.9657999999</v>
      </c>
      <c r="L369" s="80">
        <v>226114408.692</v>
      </c>
      <c r="M369" s="70">
        <f t="shared" si="80"/>
        <v>437658467.95200002</v>
      </c>
      <c r="N369" s="69"/>
      <c r="O369" s="182"/>
      <c r="P369" s="71">
        <v>15</v>
      </c>
      <c r="Q369" s="182"/>
      <c r="R369" s="65" t="s">
        <v>861</v>
      </c>
      <c r="S369" s="65">
        <v>180848675.91999999</v>
      </c>
      <c r="T369" s="65">
        <v>0</v>
      </c>
      <c r="U369" s="65">
        <v>5736909.0899999999</v>
      </c>
      <c r="V369" s="65">
        <v>7719911.8899999997</v>
      </c>
      <c r="W369" s="65">
        <v>5597567.5502000004</v>
      </c>
      <c r="X369" s="65">
        <f t="shared" si="87"/>
        <v>2798783.7751000002</v>
      </c>
      <c r="Y369" s="65">
        <f t="shared" si="84"/>
        <v>2798783.7751000002</v>
      </c>
      <c r="Z369" s="65">
        <v>180166061.77000001</v>
      </c>
      <c r="AA369" s="70">
        <f t="shared" si="85"/>
        <v>377270342.44510001</v>
      </c>
    </row>
    <row r="370" spans="1:27" ht="24.9" customHeight="1">
      <c r="A370" s="180"/>
      <c r="B370" s="182"/>
      <c r="C370" s="61">
        <v>7</v>
      </c>
      <c r="D370" s="65" t="s">
        <v>862</v>
      </c>
      <c r="E370" s="65">
        <v>254165248.25</v>
      </c>
      <c r="F370" s="65">
        <v>0</v>
      </c>
      <c r="G370" s="65">
        <v>6051080.8600000003</v>
      </c>
      <c r="H370" s="65">
        <v>9744725.5322999991</v>
      </c>
      <c r="I370" s="65">
        <v>5904108.5272000004</v>
      </c>
      <c r="J370" s="65">
        <f t="shared" si="89"/>
        <v>2952054.2636000002</v>
      </c>
      <c r="K370" s="65">
        <f t="shared" si="90"/>
        <v>2952054.2636000002</v>
      </c>
      <c r="L370" s="80">
        <v>208944825.54190001</v>
      </c>
      <c r="M370" s="70">
        <f t="shared" si="80"/>
        <v>481857934.44779998</v>
      </c>
      <c r="N370" s="69"/>
      <c r="O370" s="183"/>
      <c r="P370" s="71">
        <v>16</v>
      </c>
      <c r="Q370" s="183"/>
      <c r="R370" s="65" t="s">
        <v>863</v>
      </c>
      <c r="S370" s="65">
        <v>196184585.43000001</v>
      </c>
      <c r="T370" s="65">
        <v>0</v>
      </c>
      <c r="U370" s="65">
        <v>6223397.1299999999</v>
      </c>
      <c r="V370" s="65">
        <v>8430825.4399999995</v>
      </c>
      <c r="W370" s="65">
        <v>6072239.4769000001</v>
      </c>
      <c r="X370" s="65">
        <f t="shared" si="87"/>
        <v>3036119.7384500001</v>
      </c>
      <c r="Y370" s="65">
        <f t="shared" si="84"/>
        <v>3036119.7384500001</v>
      </c>
      <c r="Z370" s="65">
        <v>197070188.71000001</v>
      </c>
      <c r="AA370" s="70">
        <f t="shared" si="85"/>
        <v>410945116.44845003</v>
      </c>
    </row>
    <row r="371" spans="1:27" ht="24.9" customHeight="1">
      <c r="A371" s="180"/>
      <c r="B371" s="182"/>
      <c r="C371" s="61">
        <v>8</v>
      </c>
      <c r="D371" s="65" t="s">
        <v>864</v>
      </c>
      <c r="E371" s="65">
        <v>280370707.67000002</v>
      </c>
      <c r="F371" s="65">
        <v>0</v>
      </c>
      <c r="G371" s="65">
        <v>8062668.5</v>
      </c>
      <c r="H371" s="65">
        <v>12055395.9519</v>
      </c>
      <c r="I371" s="65">
        <v>7866837.5025000004</v>
      </c>
      <c r="J371" s="65">
        <f t="shared" si="89"/>
        <v>3933418.7512500002</v>
      </c>
      <c r="K371" s="65">
        <f t="shared" si="90"/>
        <v>3933418.7512500002</v>
      </c>
      <c r="L371" s="80">
        <v>263888026.0979</v>
      </c>
      <c r="M371" s="70">
        <f t="shared" si="80"/>
        <v>568310216.97105002</v>
      </c>
      <c r="N371" s="69"/>
      <c r="O371" s="61"/>
      <c r="P371" s="174" t="s">
        <v>865</v>
      </c>
      <c r="Q371" s="175"/>
      <c r="R371" s="66"/>
      <c r="S371" s="66">
        <f t="shared" ref="S371:X371" si="91">SUM(S355:S370)</f>
        <v>3632213633.98</v>
      </c>
      <c r="T371" s="66">
        <f t="shared" si="91"/>
        <v>-1E-4</v>
      </c>
      <c r="U371" s="66">
        <f t="shared" si="91"/>
        <v>115221631.06999999</v>
      </c>
      <c r="V371" s="66">
        <f t="shared" si="91"/>
        <v>139818221.72999999</v>
      </c>
      <c r="W371" s="66">
        <f t="shared" si="91"/>
        <v>112423057.9513</v>
      </c>
      <c r="X371" s="66">
        <f t="shared" si="91"/>
        <v>56211528.975649998</v>
      </c>
      <c r="Y371" s="66">
        <f t="shared" si="84"/>
        <v>56211528.975649998</v>
      </c>
      <c r="Z371" s="66">
        <f>SUM(Z355:Z370)</f>
        <v>3270230185.75</v>
      </c>
      <c r="AA371" s="70">
        <f t="shared" si="85"/>
        <v>7213695201.5055504</v>
      </c>
    </row>
    <row r="372" spans="1:27" ht="24.9" customHeight="1">
      <c r="A372" s="180"/>
      <c r="B372" s="182"/>
      <c r="C372" s="61">
        <v>9</v>
      </c>
      <c r="D372" s="65" t="s">
        <v>866</v>
      </c>
      <c r="E372" s="65">
        <v>264866457.84999999</v>
      </c>
      <c r="F372" s="65">
        <v>0</v>
      </c>
      <c r="G372" s="65">
        <v>8893962.0600000005</v>
      </c>
      <c r="H372" s="65">
        <v>11409892.5121</v>
      </c>
      <c r="I372" s="65">
        <v>8677940.0917000007</v>
      </c>
      <c r="J372" s="65">
        <f t="shared" si="89"/>
        <v>4338970.0458500003</v>
      </c>
      <c r="K372" s="65">
        <f t="shared" si="90"/>
        <v>4338970.0458500003</v>
      </c>
      <c r="L372" s="80">
        <v>248539223.14750001</v>
      </c>
      <c r="M372" s="70">
        <f t="shared" si="80"/>
        <v>538048505.61545002</v>
      </c>
      <c r="N372" s="69"/>
      <c r="O372" s="181">
        <v>35</v>
      </c>
      <c r="P372" s="71">
        <v>1</v>
      </c>
      <c r="Q372" s="62"/>
      <c r="R372" s="65" t="s">
        <v>867</v>
      </c>
      <c r="S372" s="65">
        <v>202745102.72999999</v>
      </c>
      <c r="T372" s="65">
        <v>0</v>
      </c>
      <c r="U372" s="65">
        <v>6431510.8600000003</v>
      </c>
      <c r="V372" s="65">
        <v>8603452.6099999994</v>
      </c>
      <c r="W372" s="65">
        <v>6275298.4075999996</v>
      </c>
      <c r="X372" s="65">
        <v>0</v>
      </c>
      <c r="Y372" s="65">
        <f t="shared" si="84"/>
        <v>6275298.4075999996</v>
      </c>
      <c r="Z372" s="65">
        <v>209014098.97</v>
      </c>
      <c r="AA372" s="70">
        <f t="shared" si="85"/>
        <v>433069463.5776</v>
      </c>
    </row>
    <row r="373" spans="1:27" ht="24.9" customHeight="1">
      <c r="A373" s="180"/>
      <c r="B373" s="182"/>
      <c r="C373" s="61">
        <v>10</v>
      </c>
      <c r="D373" s="65" t="s">
        <v>868</v>
      </c>
      <c r="E373" s="65">
        <v>282786376.25999999</v>
      </c>
      <c r="F373" s="65">
        <v>0</v>
      </c>
      <c r="G373" s="65">
        <v>8402133.8900000006</v>
      </c>
      <c r="H373" s="65">
        <v>13534410.0869</v>
      </c>
      <c r="I373" s="65">
        <v>8198057.7522999998</v>
      </c>
      <c r="J373" s="65">
        <f t="shared" si="89"/>
        <v>4099028.8761499999</v>
      </c>
      <c r="K373" s="65">
        <f t="shared" si="90"/>
        <v>4099028.8761499999</v>
      </c>
      <c r="L373" s="80">
        <v>299056074.96960002</v>
      </c>
      <c r="M373" s="70">
        <f t="shared" si="80"/>
        <v>607878024.08264995</v>
      </c>
      <c r="N373" s="69"/>
      <c r="O373" s="182"/>
      <c r="P373" s="71">
        <v>2</v>
      </c>
      <c r="Q373" s="181" t="s">
        <v>122</v>
      </c>
      <c r="R373" s="65" t="s">
        <v>869</v>
      </c>
      <c r="S373" s="65">
        <v>224357528.61000001</v>
      </c>
      <c r="T373" s="65">
        <v>0</v>
      </c>
      <c r="U373" s="65">
        <v>7117103.5099999998</v>
      </c>
      <c r="V373" s="65">
        <v>8029184.7599999998</v>
      </c>
      <c r="W373" s="65">
        <v>6944238.9634999996</v>
      </c>
      <c r="X373" s="65">
        <v>0</v>
      </c>
      <c r="Y373" s="65">
        <f t="shared" si="84"/>
        <v>6944238.9634999996</v>
      </c>
      <c r="Z373" s="65">
        <v>195359138.27000001</v>
      </c>
      <c r="AA373" s="70">
        <f t="shared" si="85"/>
        <v>441807194.1135</v>
      </c>
    </row>
    <row r="374" spans="1:27" ht="24.9" customHeight="1">
      <c r="A374" s="180"/>
      <c r="B374" s="182"/>
      <c r="C374" s="61">
        <v>11</v>
      </c>
      <c r="D374" s="65" t="s">
        <v>870</v>
      </c>
      <c r="E374" s="65">
        <v>244376652.25</v>
      </c>
      <c r="F374" s="65">
        <v>0</v>
      </c>
      <c r="G374" s="65">
        <v>8970592.2599999998</v>
      </c>
      <c r="H374" s="65">
        <v>14371629.603</v>
      </c>
      <c r="I374" s="65">
        <v>8752709.0557000004</v>
      </c>
      <c r="J374" s="65">
        <f t="shared" si="89"/>
        <v>4376354.5278500002</v>
      </c>
      <c r="K374" s="65">
        <f t="shared" si="90"/>
        <v>4376354.5278500002</v>
      </c>
      <c r="L374" s="80">
        <v>318963509.3642</v>
      </c>
      <c r="M374" s="70">
        <f t="shared" si="80"/>
        <v>591058738.00504994</v>
      </c>
      <c r="N374" s="69"/>
      <c r="O374" s="182"/>
      <c r="P374" s="71">
        <v>3</v>
      </c>
      <c r="Q374" s="182"/>
      <c r="R374" s="65" t="s">
        <v>871</v>
      </c>
      <c r="S374" s="65">
        <v>187852293.41999999</v>
      </c>
      <c r="T374" s="65">
        <v>0</v>
      </c>
      <c r="U374" s="65">
        <v>5959078.9100000001</v>
      </c>
      <c r="V374" s="65">
        <v>7633764.5</v>
      </c>
      <c r="W374" s="65">
        <v>5814341.1697000004</v>
      </c>
      <c r="X374" s="65">
        <v>0</v>
      </c>
      <c r="Y374" s="65">
        <f t="shared" si="84"/>
        <v>5814341.1697000004</v>
      </c>
      <c r="Z374" s="65">
        <v>185956821.72999999</v>
      </c>
      <c r="AA374" s="70">
        <f t="shared" si="85"/>
        <v>393216299.72970003</v>
      </c>
    </row>
    <row r="375" spans="1:27" ht="24.9" customHeight="1">
      <c r="A375" s="180"/>
      <c r="B375" s="182"/>
      <c r="C375" s="61">
        <v>12</v>
      </c>
      <c r="D375" s="65" t="s">
        <v>872</v>
      </c>
      <c r="E375" s="65">
        <v>198631719.16</v>
      </c>
      <c r="F375" s="65">
        <v>0</v>
      </c>
      <c r="G375" s="65">
        <v>7752153.1799999997</v>
      </c>
      <c r="H375" s="65">
        <v>11347498.1545</v>
      </c>
      <c r="I375" s="65">
        <v>7563864.1628999999</v>
      </c>
      <c r="J375" s="65">
        <f t="shared" si="89"/>
        <v>3781932.0814499999</v>
      </c>
      <c r="K375" s="65">
        <f t="shared" si="90"/>
        <v>3781932.0814499999</v>
      </c>
      <c r="L375" s="80">
        <v>247055607.97009999</v>
      </c>
      <c r="M375" s="70">
        <f t="shared" si="80"/>
        <v>468568910.54605001</v>
      </c>
      <c r="N375" s="69"/>
      <c r="O375" s="182"/>
      <c r="P375" s="71">
        <v>4</v>
      </c>
      <c r="Q375" s="182"/>
      <c r="R375" s="65" t="s">
        <v>873</v>
      </c>
      <c r="S375" s="65">
        <v>210326081.15000001</v>
      </c>
      <c r="T375" s="65">
        <v>0</v>
      </c>
      <c r="U375" s="65">
        <v>6671995.7999999998</v>
      </c>
      <c r="V375" s="65">
        <v>8549375</v>
      </c>
      <c r="W375" s="65">
        <v>6509942.3086000001</v>
      </c>
      <c r="X375" s="65">
        <v>0</v>
      </c>
      <c r="Y375" s="65">
        <f t="shared" si="84"/>
        <v>6509942.3086000001</v>
      </c>
      <c r="Z375" s="65">
        <v>207728239.77000001</v>
      </c>
      <c r="AA375" s="70">
        <f t="shared" si="85"/>
        <v>439785634.02859998</v>
      </c>
    </row>
    <row r="376" spans="1:27" ht="24.9" customHeight="1">
      <c r="A376" s="180"/>
      <c r="B376" s="182"/>
      <c r="C376" s="61">
        <v>13</v>
      </c>
      <c r="D376" s="65" t="s">
        <v>874</v>
      </c>
      <c r="E376" s="65">
        <v>211720037.63999999</v>
      </c>
      <c r="F376" s="65">
        <v>0</v>
      </c>
      <c r="G376" s="65">
        <v>6716215.0999999996</v>
      </c>
      <c r="H376" s="65">
        <v>11003514.3708</v>
      </c>
      <c r="I376" s="65">
        <v>6553087.5822999999</v>
      </c>
      <c r="J376" s="65">
        <f t="shared" si="89"/>
        <v>3276543.7911499999</v>
      </c>
      <c r="K376" s="65">
        <f t="shared" si="90"/>
        <v>3276543.7911499999</v>
      </c>
      <c r="L376" s="80">
        <v>238876349.75409999</v>
      </c>
      <c r="M376" s="70">
        <f t="shared" si="80"/>
        <v>471592660.65605003</v>
      </c>
      <c r="N376" s="69"/>
      <c r="O376" s="182"/>
      <c r="P376" s="71">
        <v>5</v>
      </c>
      <c r="Q376" s="182"/>
      <c r="R376" s="65" t="s">
        <v>875</v>
      </c>
      <c r="S376" s="65">
        <v>294998418.85000002</v>
      </c>
      <c r="T376" s="65">
        <v>0</v>
      </c>
      <c r="U376" s="65">
        <v>9357984.5299999993</v>
      </c>
      <c r="V376" s="65">
        <v>11618799.02</v>
      </c>
      <c r="W376" s="65">
        <v>9130692.1012999993</v>
      </c>
      <c r="X376" s="65">
        <v>0</v>
      </c>
      <c r="Y376" s="65">
        <f t="shared" si="84"/>
        <v>9130692.1012999993</v>
      </c>
      <c r="Z376" s="65">
        <v>280713109.49000001</v>
      </c>
      <c r="AA376" s="70">
        <f t="shared" si="85"/>
        <v>605819003.99129999</v>
      </c>
    </row>
    <row r="377" spans="1:27" ht="24.9" customHeight="1">
      <c r="A377" s="180"/>
      <c r="B377" s="182"/>
      <c r="C377" s="61">
        <v>14</v>
      </c>
      <c r="D377" s="65" t="s">
        <v>876</v>
      </c>
      <c r="E377" s="65">
        <v>218002145.74000001</v>
      </c>
      <c r="F377" s="65">
        <v>0</v>
      </c>
      <c r="G377" s="65">
        <v>6915497.0899999999</v>
      </c>
      <c r="H377" s="65">
        <v>10018784.9278</v>
      </c>
      <c r="I377" s="65">
        <v>6747529.2846999997</v>
      </c>
      <c r="J377" s="65">
        <f t="shared" si="89"/>
        <v>3373764.6423499999</v>
      </c>
      <c r="K377" s="65">
        <f t="shared" si="90"/>
        <v>3373764.6423499999</v>
      </c>
      <c r="L377" s="80">
        <v>215461419.25560001</v>
      </c>
      <c r="M377" s="70">
        <f t="shared" si="80"/>
        <v>453771611.65574998</v>
      </c>
      <c r="N377" s="69"/>
      <c r="O377" s="182"/>
      <c r="P377" s="71">
        <v>6</v>
      </c>
      <c r="Q377" s="182"/>
      <c r="R377" s="65" t="s">
        <v>877</v>
      </c>
      <c r="S377" s="65">
        <v>244477497.72999999</v>
      </c>
      <c r="T377" s="65">
        <v>0</v>
      </c>
      <c r="U377" s="65">
        <v>7755352.21</v>
      </c>
      <c r="V377" s="65">
        <v>8931495.9600000009</v>
      </c>
      <c r="W377" s="65">
        <v>7566985.4983999999</v>
      </c>
      <c r="X377" s="65">
        <v>0</v>
      </c>
      <c r="Y377" s="65">
        <f t="shared" si="84"/>
        <v>7566985.4983999999</v>
      </c>
      <c r="Z377" s="65">
        <v>216814324.91</v>
      </c>
      <c r="AA377" s="70">
        <f t="shared" si="85"/>
        <v>485545656.30839998</v>
      </c>
    </row>
    <row r="378" spans="1:27" ht="24.9" customHeight="1">
      <c r="A378" s="180"/>
      <c r="B378" s="182"/>
      <c r="C378" s="61">
        <v>15</v>
      </c>
      <c r="D378" s="65" t="s">
        <v>878</v>
      </c>
      <c r="E378" s="65">
        <v>252358824.77000001</v>
      </c>
      <c r="F378" s="65">
        <v>0</v>
      </c>
      <c r="G378" s="65">
        <v>8005364.8600000003</v>
      </c>
      <c r="H378" s="65">
        <v>12117396.9497</v>
      </c>
      <c r="I378" s="65">
        <v>7810925.6891000001</v>
      </c>
      <c r="J378" s="65">
        <f t="shared" si="89"/>
        <v>3905462.84455</v>
      </c>
      <c r="K378" s="65">
        <f t="shared" si="90"/>
        <v>3905462.84455</v>
      </c>
      <c r="L378" s="80">
        <v>265362287.9524</v>
      </c>
      <c r="M378" s="70">
        <f t="shared" si="80"/>
        <v>541749337.37664998</v>
      </c>
      <c r="N378" s="69"/>
      <c r="O378" s="182"/>
      <c r="P378" s="71">
        <v>7</v>
      </c>
      <c r="Q378" s="182"/>
      <c r="R378" s="65" t="s">
        <v>879</v>
      </c>
      <c r="S378" s="65">
        <v>225083141.19999999</v>
      </c>
      <c r="T378" s="65">
        <v>0</v>
      </c>
      <c r="U378" s="65">
        <v>7140121.5</v>
      </c>
      <c r="V378" s="65">
        <v>8421870.2300000004</v>
      </c>
      <c r="W378" s="65">
        <v>6966697.8808000004</v>
      </c>
      <c r="X378" s="65">
        <v>0</v>
      </c>
      <c r="Y378" s="65">
        <f t="shared" si="84"/>
        <v>6966697.8808000004</v>
      </c>
      <c r="Z378" s="65">
        <v>204696426.94</v>
      </c>
      <c r="AA378" s="70">
        <f t="shared" si="85"/>
        <v>452308257.75080001</v>
      </c>
    </row>
    <row r="379" spans="1:27" ht="24.9" customHeight="1">
      <c r="A379" s="180"/>
      <c r="B379" s="182"/>
      <c r="C379" s="61">
        <v>16</v>
      </c>
      <c r="D379" s="65" t="s">
        <v>880</v>
      </c>
      <c r="E379" s="65">
        <v>195737972.06999999</v>
      </c>
      <c r="F379" s="65">
        <v>0</v>
      </c>
      <c r="G379" s="65">
        <v>6209229.5999999996</v>
      </c>
      <c r="H379" s="65">
        <v>9437811.2273999993</v>
      </c>
      <c r="I379" s="65">
        <v>6058416.0499</v>
      </c>
      <c r="J379" s="65">
        <f t="shared" si="89"/>
        <v>3029208.02495</v>
      </c>
      <c r="K379" s="65">
        <f t="shared" si="90"/>
        <v>3029208.02495</v>
      </c>
      <c r="L379" s="80">
        <v>201647006.66420001</v>
      </c>
      <c r="M379" s="70">
        <f t="shared" si="80"/>
        <v>416061227.58655</v>
      </c>
      <c r="N379" s="69"/>
      <c r="O379" s="182"/>
      <c r="P379" s="71">
        <v>8</v>
      </c>
      <c r="Q379" s="182"/>
      <c r="R379" s="65" t="s">
        <v>881</v>
      </c>
      <c r="S379" s="65">
        <v>195551082.13</v>
      </c>
      <c r="T379" s="65">
        <v>0</v>
      </c>
      <c r="U379" s="65">
        <v>6203301.0499999998</v>
      </c>
      <c r="V379" s="65">
        <v>7924026.5700000003</v>
      </c>
      <c r="W379" s="65">
        <v>6052631.4951999998</v>
      </c>
      <c r="X379" s="65">
        <v>0</v>
      </c>
      <c r="Y379" s="65">
        <f t="shared" si="84"/>
        <v>6052631.4951999998</v>
      </c>
      <c r="Z379" s="65">
        <v>192858683.27000001</v>
      </c>
      <c r="AA379" s="70">
        <f t="shared" si="85"/>
        <v>408589724.51520002</v>
      </c>
    </row>
    <row r="380" spans="1:27" ht="24.9" customHeight="1">
      <c r="A380" s="180"/>
      <c r="B380" s="182"/>
      <c r="C380" s="61">
        <v>17</v>
      </c>
      <c r="D380" s="65" t="s">
        <v>882</v>
      </c>
      <c r="E380" s="65">
        <v>272354324.16000003</v>
      </c>
      <c r="F380" s="65">
        <v>0</v>
      </c>
      <c r="G380" s="65">
        <v>8639665.1199999992</v>
      </c>
      <c r="H380" s="65">
        <v>13037409.3391</v>
      </c>
      <c r="I380" s="65">
        <v>8429819.6786000002</v>
      </c>
      <c r="J380" s="65">
        <f t="shared" si="89"/>
        <v>4214909.8393000001</v>
      </c>
      <c r="K380" s="65">
        <f t="shared" si="90"/>
        <v>4214909.8393000001</v>
      </c>
      <c r="L380" s="80">
        <v>287238374.12849998</v>
      </c>
      <c r="M380" s="70">
        <f t="shared" si="80"/>
        <v>585484682.5869</v>
      </c>
      <c r="N380" s="69"/>
      <c r="O380" s="182"/>
      <c r="P380" s="71">
        <v>9</v>
      </c>
      <c r="Q380" s="182"/>
      <c r="R380" s="65" t="s">
        <v>883</v>
      </c>
      <c r="S380" s="65">
        <v>257900587.46000001</v>
      </c>
      <c r="T380" s="65">
        <v>0</v>
      </c>
      <c r="U380" s="65">
        <v>8181161.5</v>
      </c>
      <c r="V380" s="65">
        <v>10276187.08</v>
      </c>
      <c r="W380" s="65">
        <v>7982452.4687000001</v>
      </c>
      <c r="X380" s="65">
        <v>0</v>
      </c>
      <c r="Y380" s="65">
        <f t="shared" si="84"/>
        <v>7982452.4687000001</v>
      </c>
      <c r="Z380" s="65">
        <v>248788436.69999999</v>
      </c>
      <c r="AA380" s="70">
        <f t="shared" si="85"/>
        <v>533128825.2087</v>
      </c>
    </row>
    <row r="381" spans="1:27" ht="24.9" customHeight="1">
      <c r="A381" s="180"/>
      <c r="B381" s="182"/>
      <c r="C381" s="61">
        <v>18</v>
      </c>
      <c r="D381" s="65" t="s">
        <v>884</v>
      </c>
      <c r="E381" s="65">
        <v>183189363.72999999</v>
      </c>
      <c r="F381" s="65">
        <v>0</v>
      </c>
      <c r="G381" s="65">
        <v>5811160.7400000002</v>
      </c>
      <c r="H381" s="65">
        <v>9573932.4513000008</v>
      </c>
      <c r="I381" s="65">
        <v>5670015.7341999998</v>
      </c>
      <c r="J381" s="65">
        <f t="shared" si="89"/>
        <v>2835007.8670999999</v>
      </c>
      <c r="K381" s="65">
        <f t="shared" si="90"/>
        <v>2835007.8670999999</v>
      </c>
      <c r="L381" s="80">
        <v>204883701.79899999</v>
      </c>
      <c r="M381" s="70">
        <f t="shared" si="80"/>
        <v>406293166.58740002</v>
      </c>
      <c r="N381" s="69"/>
      <c r="O381" s="182"/>
      <c r="P381" s="71">
        <v>10</v>
      </c>
      <c r="Q381" s="182"/>
      <c r="R381" s="65" t="s">
        <v>885</v>
      </c>
      <c r="S381" s="65">
        <v>181885573.41</v>
      </c>
      <c r="T381" s="65">
        <v>0</v>
      </c>
      <c r="U381" s="65">
        <v>5769801.71</v>
      </c>
      <c r="V381" s="65">
        <v>7989249.3700000001</v>
      </c>
      <c r="W381" s="65">
        <v>5629661.2534999996</v>
      </c>
      <c r="X381" s="65">
        <v>0</v>
      </c>
      <c r="Y381" s="65">
        <f t="shared" si="84"/>
        <v>5629661.2534999996</v>
      </c>
      <c r="Z381" s="65">
        <v>194409553.28999999</v>
      </c>
      <c r="AA381" s="70">
        <f t="shared" si="85"/>
        <v>395683839.03350002</v>
      </c>
    </row>
    <row r="382" spans="1:27" ht="24.9" customHeight="1">
      <c r="A382" s="180"/>
      <c r="B382" s="182"/>
      <c r="C382" s="61">
        <v>19</v>
      </c>
      <c r="D382" s="65" t="s">
        <v>886</v>
      </c>
      <c r="E382" s="65">
        <v>241718131.78999999</v>
      </c>
      <c r="F382" s="65">
        <v>0</v>
      </c>
      <c r="G382" s="65">
        <v>7667819.1900000004</v>
      </c>
      <c r="H382" s="65">
        <v>12207794.779200001</v>
      </c>
      <c r="I382" s="65">
        <v>7481578.5294000003</v>
      </c>
      <c r="J382" s="65">
        <f t="shared" si="89"/>
        <v>3740789.2647000002</v>
      </c>
      <c r="K382" s="65">
        <f t="shared" si="90"/>
        <v>3740789.2647000002</v>
      </c>
      <c r="L382" s="80">
        <v>267511770.64410001</v>
      </c>
      <c r="M382" s="70">
        <f t="shared" si="80"/>
        <v>532846305.66799998</v>
      </c>
      <c r="N382" s="69"/>
      <c r="O382" s="182"/>
      <c r="P382" s="71">
        <v>11</v>
      </c>
      <c r="Q382" s="182"/>
      <c r="R382" s="65" t="s">
        <v>887</v>
      </c>
      <c r="S382" s="65">
        <v>174217460.77000001</v>
      </c>
      <c r="T382" s="65">
        <v>0</v>
      </c>
      <c r="U382" s="65">
        <v>5526552.6799999997</v>
      </c>
      <c r="V382" s="65">
        <v>7139105.1799999997</v>
      </c>
      <c r="W382" s="65">
        <v>5392320.4034000002</v>
      </c>
      <c r="X382" s="65">
        <v>0</v>
      </c>
      <c r="Y382" s="65">
        <f t="shared" si="84"/>
        <v>5392320.4034000002</v>
      </c>
      <c r="Z382" s="65">
        <v>174194795.43000001</v>
      </c>
      <c r="AA382" s="70">
        <f t="shared" si="85"/>
        <v>366470234.46340001</v>
      </c>
    </row>
    <row r="383" spans="1:27" ht="24.9" customHeight="1">
      <c r="A383" s="180"/>
      <c r="B383" s="182"/>
      <c r="C383" s="61">
        <v>20</v>
      </c>
      <c r="D383" s="65" t="s">
        <v>888</v>
      </c>
      <c r="E383" s="65">
        <v>202663023.94999999</v>
      </c>
      <c r="F383" s="65">
        <v>0</v>
      </c>
      <c r="G383" s="65">
        <v>6428907.1399999997</v>
      </c>
      <c r="H383" s="65">
        <v>9631512.8342000004</v>
      </c>
      <c r="I383" s="65">
        <v>6272757.9329000004</v>
      </c>
      <c r="J383" s="65">
        <f t="shared" si="89"/>
        <v>3136378.9664500002</v>
      </c>
      <c r="K383" s="65">
        <f t="shared" si="90"/>
        <v>3136378.9664500002</v>
      </c>
      <c r="L383" s="80">
        <v>206252850.11939999</v>
      </c>
      <c r="M383" s="70">
        <f t="shared" si="80"/>
        <v>428112673.01005</v>
      </c>
      <c r="N383" s="69"/>
      <c r="O383" s="182"/>
      <c r="P383" s="71">
        <v>12</v>
      </c>
      <c r="Q383" s="182"/>
      <c r="R383" s="65" t="s">
        <v>889</v>
      </c>
      <c r="S383" s="65">
        <v>186787760.43000001</v>
      </c>
      <c r="T383" s="65">
        <v>0</v>
      </c>
      <c r="U383" s="65">
        <v>5925309.6299999999</v>
      </c>
      <c r="V383" s="65">
        <v>7630186.7999999998</v>
      </c>
      <c r="W383" s="65">
        <v>5781392.1018000003</v>
      </c>
      <c r="X383" s="65">
        <v>0</v>
      </c>
      <c r="Y383" s="65">
        <f t="shared" si="84"/>
        <v>5781392.1018000003</v>
      </c>
      <c r="Z383" s="65">
        <v>185871751.03</v>
      </c>
      <c r="AA383" s="70">
        <f t="shared" si="85"/>
        <v>391996399.99180001</v>
      </c>
    </row>
    <row r="384" spans="1:27" ht="24.9" customHeight="1">
      <c r="A384" s="180"/>
      <c r="B384" s="182"/>
      <c r="C384" s="61">
        <v>21</v>
      </c>
      <c r="D384" s="65" t="s">
        <v>890</v>
      </c>
      <c r="E384" s="65">
        <v>258321424.66</v>
      </c>
      <c r="F384" s="65">
        <v>0</v>
      </c>
      <c r="G384" s="65">
        <v>8194511.3600000003</v>
      </c>
      <c r="H384" s="65">
        <v>12327657.131200001</v>
      </c>
      <c r="I384" s="65">
        <v>7995478.0805000002</v>
      </c>
      <c r="J384" s="65">
        <f t="shared" si="89"/>
        <v>3997739.0402500001</v>
      </c>
      <c r="K384" s="65">
        <f t="shared" si="90"/>
        <v>3997739.0402500001</v>
      </c>
      <c r="L384" s="80">
        <v>270361861.76389998</v>
      </c>
      <c r="M384" s="70">
        <f t="shared" si="80"/>
        <v>553203193.95535004</v>
      </c>
      <c r="N384" s="69"/>
      <c r="O384" s="182"/>
      <c r="P384" s="71">
        <v>13</v>
      </c>
      <c r="Q384" s="182"/>
      <c r="R384" s="65" t="s">
        <v>891</v>
      </c>
      <c r="S384" s="65">
        <v>203153781.44</v>
      </c>
      <c r="T384" s="65">
        <v>0</v>
      </c>
      <c r="U384" s="65">
        <v>6444475.0300000003</v>
      </c>
      <c r="V384" s="65">
        <v>8806688.5099999998</v>
      </c>
      <c r="W384" s="65">
        <v>6287947.6941</v>
      </c>
      <c r="X384" s="65">
        <v>0</v>
      </c>
      <c r="Y384" s="65">
        <f t="shared" si="84"/>
        <v>6287947.6941</v>
      </c>
      <c r="Z384" s="65">
        <v>213846649.16</v>
      </c>
      <c r="AA384" s="70">
        <f t="shared" si="85"/>
        <v>438539541.83410001</v>
      </c>
    </row>
    <row r="385" spans="1:27" ht="24.9" customHeight="1">
      <c r="A385" s="180"/>
      <c r="B385" s="182"/>
      <c r="C385" s="61">
        <v>22</v>
      </c>
      <c r="D385" s="65" t="s">
        <v>892</v>
      </c>
      <c r="E385" s="65">
        <v>289009595.13</v>
      </c>
      <c r="F385" s="65">
        <v>0</v>
      </c>
      <c r="G385" s="65">
        <v>9168006.1500000004</v>
      </c>
      <c r="H385" s="65">
        <v>12760352.9165</v>
      </c>
      <c r="I385" s="65">
        <v>8945328.0385999996</v>
      </c>
      <c r="J385" s="65">
        <f t="shared" si="89"/>
        <v>4472664.0192999998</v>
      </c>
      <c r="K385" s="65">
        <f t="shared" si="90"/>
        <v>4472664.0192999998</v>
      </c>
      <c r="L385" s="80">
        <v>280650517.00190002</v>
      </c>
      <c r="M385" s="70">
        <f t="shared" si="80"/>
        <v>596061135.2177</v>
      </c>
      <c r="N385" s="69"/>
      <c r="O385" s="182"/>
      <c r="P385" s="71">
        <v>14</v>
      </c>
      <c r="Q385" s="182"/>
      <c r="R385" s="65" t="s">
        <v>893</v>
      </c>
      <c r="S385" s="65">
        <v>223547625.97999999</v>
      </c>
      <c r="T385" s="65">
        <v>0</v>
      </c>
      <c r="U385" s="65">
        <v>7091411.6500000004</v>
      </c>
      <c r="V385" s="65">
        <v>9841487.0399999991</v>
      </c>
      <c r="W385" s="65">
        <v>6919171.1288999999</v>
      </c>
      <c r="X385" s="65">
        <v>0</v>
      </c>
      <c r="Y385" s="65">
        <f t="shared" si="84"/>
        <v>6919171.1288999999</v>
      </c>
      <c r="Z385" s="65">
        <v>238452124.05000001</v>
      </c>
      <c r="AA385" s="70">
        <f t="shared" si="85"/>
        <v>485851819.84890002</v>
      </c>
    </row>
    <row r="386" spans="1:27" ht="24.9" customHeight="1">
      <c r="A386" s="180"/>
      <c r="B386" s="183"/>
      <c r="C386" s="61">
        <v>23</v>
      </c>
      <c r="D386" s="65" t="s">
        <v>894</v>
      </c>
      <c r="E386" s="65">
        <v>295103766.33999997</v>
      </c>
      <c r="F386" s="65">
        <v>0</v>
      </c>
      <c r="G386" s="65">
        <v>9361326.3699999992</v>
      </c>
      <c r="H386" s="65">
        <v>14480421.6862</v>
      </c>
      <c r="I386" s="65">
        <v>9133952.7814000007</v>
      </c>
      <c r="J386" s="65">
        <f t="shared" si="89"/>
        <v>4566976.3907000003</v>
      </c>
      <c r="K386" s="65">
        <f t="shared" si="90"/>
        <v>4566976.3907000003</v>
      </c>
      <c r="L386" s="80">
        <v>321550371.25260001</v>
      </c>
      <c r="M386" s="70">
        <f t="shared" si="80"/>
        <v>645062862.0395</v>
      </c>
      <c r="N386" s="69"/>
      <c r="O386" s="182"/>
      <c r="P386" s="71">
        <v>15</v>
      </c>
      <c r="Q386" s="182"/>
      <c r="R386" s="65" t="s">
        <v>895</v>
      </c>
      <c r="S386" s="65">
        <v>207338187.25999999</v>
      </c>
      <c r="T386" s="65">
        <v>0</v>
      </c>
      <c r="U386" s="65">
        <v>6577213.3799999999</v>
      </c>
      <c r="V386" s="65">
        <v>7431277.8600000003</v>
      </c>
      <c r="W386" s="65">
        <v>6417462.0192999998</v>
      </c>
      <c r="X386" s="65">
        <v>0</v>
      </c>
      <c r="Y386" s="65">
        <f t="shared" si="84"/>
        <v>6417462.0192999998</v>
      </c>
      <c r="Z386" s="65">
        <v>181142087.38999999</v>
      </c>
      <c r="AA386" s="70">
        <f t="shared" si="85"/>
        <v>408906227.90930003</v>
      </c>
    </row>
    <row r="387" spans="1:27" ht="24.9" customHeight="1">
      <c r="A387" s="61"/>
      <c r="B387" s="173" t="s">
        <v>896</v>
      </c>
      <c r="C387" s="174"/>
      <c r="D387" s="66"/>
      <c r="E387" s="66">
        <f t="shared" ref="E387:M387" si="92">SUM(E364:E386)</f>
        <v>5757660751.2700005</v>
      </c>
      <c r="F387" s="66">
        <f t="shared" si="92"/>
        <v>0</v>
      </c>
      <c r="G387" s="66">
        <f t="shared" si="92"/>
        <v>182645386.43000001</v>
      </c>
      <c r="H387" s="66">
        <f t="shared" si="92"/>
        <v>270824073.78479999</v>
      </c>
      <c r="I387" s="66">
        <f t="shared" si="92"/>
        <v>178209184.13119999</v>
      </c>
      <c r="J387" s="66">
        <f t="shared" si="92"/>
        <v>89104592.065599993</v>
      </c>
      <c r="K387" s="66">
        <f t="shared" si="92"/>
        <v>89104592.065599993</v>
      </c>
      <c r="L387" s="66">
        <f t="shared" si="92"/>
        <v>5916055491.5683002</v>
      </c>
      <c r="M387" s="66">
        <f t="shared" si="92"/>
        <v>12216290295.1187</v>
      </c>
      <c r="N387" s="91"/>
      <c r="O387" s="182"/>
      <c r="P387" s="71">
        <v>16</v>
      </c>
      <c r="Q387" s="182"/>
      <c r="R387" s="65" t="s">
        <v>897</v>
      </c>
      <c r="S387" s="65">
        <v>216081927.47999999</v>
      </c>
      <c r="T387" s="65">
        <v>0</v>
      </c>
      <c r="U387" s="65">
        <v>6854583.6299999999</v>
      </c>
      <c r="V387" s="65">
        <v>8341943.2699999996</v>
      </c>
      <c r="W387" s="65">
        <v>6688095.3333999999</v>
      </c>
      <c r="X387" s="65">
        <v>0</v>
      </c>
      <c r="Y387" s="65">
        <f t="shared" si="84"/>
        <v>6688095.3333999999</v>
      </c>
      <c r="Z387" s="65">
        <v>202795920.80000001</v>
      </c>
      <c r="AA387" s="70">
        <f t="shared" si="85"/>
        <v>440762470.51340002</v>
      </c>
    </row>
    <row r="388" spans="1:27" ht="24.9" customHeight="1">
      <c r="A388" s="180">
        <v>19</v>
      </c>
      <c r="B388" s="181" t="s">
        <v>106</v>
      </c>
      <c r="C388" s="61">
        <v>1</v>
      </c>
      <c r="D388" s="65" t="s">
        <v>898</v>
      </c>
      <c r="E388" s="65">
        <v>189374024.53999999</v>
      </c>
      <c r="F388" s="65">
        <v>0</v>
      </c>
      <c r="G388" s="65">
        <v>6007351.4900000002</v>
      </c>
      <c r="H388" s="65">
        <v>9747330.6706000008</v>
      </c>
      <c r="I388" s="65">
        <v>5861441.2807999998</v>
      </c>
      <c r="J388" s="65">
        <v>0</v>
      </c>
      <c r="K388" s="65">
        <f t="shared" ref="K388:K412" si="93">I388-J388</f>
        <v>5861441.2807999998</v>
      </c>
      <c r="L388" s="80">
        <v>224210434.44749999</v>
      </c>
      <c r="M388" s="70">
        <f t="shared" si="80"/>
        <v>435200582.4289</v>
      </c>
      <c r="N388" s="69"/>
      <c r="O388" s="183"/>
      <c r="P388" s="71">
        <v>17</v>
      </c>
      <c r="Q388" s="183"/>
      <c r="R388" s="65" t="s">
        <v>899</v>
      </c>
      <c r="S388" s="65">
        <v>215568441.22999999</v>
      </c>
      <c r="T388" s="65">
        <v>0</v>
      </c>
      <c r="U388" s="65">
        <v>6838294.7400000002</v>
      </c>
      <c r="V388" s="65">
        <v>8065935.7999999998</v>
      </c>
      <c r="W388" s="65">
        <v>6672202.0790999997</v>
      </c>
      <c r="X388" s="65">
        <v>0</v>
      </c>
      <c r="Y388" s="65">
        <f t="shared" si="84"/>
        <v>6672202.0790999997</v>
      </c>
      <c r="Z388" s="65">
        <v>196233005.87</v>
      </c>
      <c r="AA388" s="70">
        <f t="shared" si="85"/>
        <v>433377879.7191</v>
      </c>
    </row>
    <row r="389" spans="1:27" ht="24.9" customHeight="1">
      <c r="A389" s="180"/>
      <c r="B389" s="182"/>
      <c r="C389" s="61">
        <v>2</v>
      </c>
      <c r="D389" s="65" t="s">
        <v>900</v>
      </c>
      <c r="E389" s="65">
        <v>193968769.53999999</v>
      </c>
      <c r="F389" s="65">
        <v>0</v>
      </c>
      <c r="G389" s="65">
        <v>6153106.6900000004</v>
      </c>
      <c r="H389" s="65">
        <v>10047333.081800001</v>
      </c>
      <c r="I389" s="65">
        <v>6003656.2868999997</v>
      </c>
      <c r="J389" s="65">
        <v>0</v>
      </c>
      <c r="K389" s="65">
        <f t="shared" si="93"/>
        <v>6003656.2868999997</v>
      </c>
      <c r="L389" s="80">
        <v>231343902.07910001</v>
      </c>
      <c r="M389" s="70">
        <f t="shared" si="80"/>
        <v>447516767.6778</v>
      </c>
      <c r="N389" s="69"/>
      <c r="O389" s="61"/>
      <c r="P389" s="174" t="s">
        <v>901</v>
      </c>
      <c r="Q389" s="175"/>
      <c r="R389" s="66"/>
      <c r="S389" s="66">
        <f t="shared" ref="S389:X389" si="94">SUM(S372:S388)</f>
        <v>3651872491.2800002</v>
      </c>
      <c r="T389" s="66">
        <f t="shared" si="94"/>
        <v>0</v>
      </c>
      <c r="U389" s="66">
        <f t="shared" si="94"/>
        <v>115845252.31999999</v>
      </c>
      <c r="V389" s="66">
        <f t="shared" si="94"/>
        <v>145234029.56</v>
      </c>
      <c r="W389" s="66">
        <f t="shared" si="94"/>
        <v>113031532.3073</v>
      </c>
      <c r="X389" s="66">
        <f t="shared" si="94"/>
        <v>0</v>
      </c>
      <c r="Y389" s="66">
        <f t="shared" si="84"/>
        <v>113031532.3073</v>
      </c>
      <c r="Z389" s="66">
        <f>SUM(Z372:Z388)</f>
        <v>3528875167.0700002</v>
      </c>
      <c r="AA389" s="66">
        <f>SUM(AA372:AA388)</f>
        <v>7554858472.5373001</v>
      </c>
    </row>
    <row r="390" spans="1:27" ht="24.9" customHeight="1">
      <c r="A390" s="180"/>
      <c r="B390" s="182"/>
      <c r="C390" s="61">
        <v>3</v>
      </c>
      <c r="D390" s="65" t="s">
        <v>902</v>
      </c>
      <c r="E390" s="65">
        <v>176861302.97</v>
      </c>
      <c r="F390" s="65">
        <v>0</v>
      </c>
      <c r="G390" s="65">
        <v>5610421.04</v>
      </c>
      <c r="H390" s="65">
        <v>9535852.9470000006</v>
      </c>
      <c r="I390" s="65">
        <v>5474151.7202000003</v>
      </c>
      <c r="J390" s="65">
        <v>0</v>
      </c>
      <c r="K390" s="65">
        <f t="shared" si="93"/>
        <v>5474151.7202000003</v>
      </c>
      <c r="L390" s="80">
        <v>219181909.87439999</v>
      </c>
      <c r="M390" s="70">
        <f t="shared" si="80"/>
        <v>416663638.55159998</v>
      </c>
      <c r="N390" s="69"/>
      <c r="O390" s="181">
        <v>36</v>
      </c>
      <c r="P390" s="71">
        <v>1</v>
      </c>
      <c r="Q390" s="181" t="s">
        <v>123</v>
      </c>
      <c r="R390" s="65" t="s">
        <v>903</v>
      </c>
      <c r="S390" s="65">
        <v>202908197.66999999</v>
      </c>
      <c r="T390" s="65">
        <v>0</v>
      </c>
      <c r="U390" s="65">
        <v>6436684.5800000001</v>
      </c>
      <c r="V390" s="65">
        <v>8719930.2400000002</v>
      </c>
      <c r="W390" s="65">
        <v>6280346.4676000001</v>
      </c>
      <c r="X390" s="65">
        <v>0</v>
      </c>
      <c r="Y390" s="65">
        <f t="shared" si="84"/>
        <v>6280346.4676000001</v>
      </c>
      <c r="Z390" s="65">
        <v>209370048.97</v>
      </c>
      <c r="AA390" s="70">
        <f t="shared" si="85"/>
        <v>433715207.92760003</v>
      </c>
    </row>
    <row r="391" spans="1:27" ht="24.9" customHeight="1">
      <c r="A391" s="180"/>
      <c r="B391" s="182"/>
      <c r="C391" s="61">
        <v>4</v>
      </c>
      <c r="D391" s="65" t="s">
        <v>904</v>
      </c>
      <c r="E391" s="65">
        <v>191870062.77000001</v>
      </c>
      <c r="F391" s="65">
        <v>0</v>
      </c>
      <c r="G391" s="65">
        <v>6086531.1900000004</v>
      </c>
      <c r="H391" s="65">
        <v>10023094.625299999</v>
      </c>
      <c r="I391" s="65">
        <v>5938697.8190000001</v>
      </c>
      <c r="J391" s="65">
        <v>0</v>
      </c>
      <c r="K391" s="65">
        <f t="shared" si="93"/>
        <v>5938697.8190000001</v>
      </c>
      <c r="L391" s="80">
        <v>230767559.22729999</v>
      </c>
      <c r="M391" s="70">
        <f t="shared" ref="M391:M412" si="95">E391+F391+G391+H391+K391+L391</f>
        <v>444685945.63160002</v>
      </c>
      <c r="N391" s="69"/>
      <c r="O391" s="182"/>
      <c r="P391" s="71">
        <v>2</v>
      </c>
      <c r="Q391" s="182"/>
      <c r="R391" s="65" t="s">
        <v>905</v>
      </c>
      <c r="S391" s="65">
        <v>196465848.91</v>
      </c>
      <c r="T391" s="65">
        <v>0</v>
      </c>
      <c r="U391" s="65">
        <v>6232319.4199999999</v>
      </c>
      <c r="V391" s="65">
        <v>9555819.8300000001</v>
      </c>
      <c r="W391" s="65">
        <v>6080945.0499</v>
      </c>
      <c r="X391" s="65">
        <v>0</v>
      </c>
      <c r="Y391" s="65">
        <f t="shared" si="84"/>
        <v>6080945.0499</v>
      </c>
      <c r="Z391" s="65">
        <v>229245860.22999999</v>
      </c>
      <c r="AA391" s="70">
        <f t="shared" si="85"/>
        <v>447580793.43989998</v>
      </c>
    </row>
    <row r="392" spans="1:27" ht="24.9" customHeight="1">
      <c r="A392" s="180"/>
      <c r="B392" s="182"/>
      <c r="C392" s="61">
        <v>5</v>
      </c>
      <c r="D392" s="65" t="s">
        <v>906</v>
      </c>
      <c r="E392" s="65">
        <v>232552832.28</v>
      </c>
      <c r="F392" s="65">
        <v>0</v>
      </c>
      <c r="G392" s="65">
        <v>7377076.1699999999</v>
      </c>
      <c r="H392" s="65">
        <v>11675955.0626</v>
      </c>
      <c r="I392" s="65">
        <v>7197897.2536000004</v>
      </c>
      <c r="J392" s="65">
        <v>0</v>
      </c>
      <c r="K392" s="65">
        <f t="shared" si="93"/>
        <v>7197897.2536000004</v>
      </c>
      <c r="L392" s="80">
        <v>270069331.4436</v>
      </c>
      <c r="M392" s="70">
        <f t="shared" si="95"/>
        <v>528873092.2098</v>
      </c>
      <c r="N392" s="69"/>
      <c r="O392" s="182"/>
      <c r="P392" s="71">
        <v>3</v>
      </c>
      <c r="Q392" s="182"/>
      <c r="R392" s="65" t="s">
        <v>907</v>
      </c>
      <c r="S392" s="65">
        <v>231861882.31999999</v>
      </c>
      <c r="T392" s="65">
        <v>0</v>
      </c>
      <c r="U392" s="65">
        <v>7355157.75</v>
      </c>
      <c r="V392" s="65">
        <v>10019010.359999999</v>
      </c>
      <c r="W392" s="65">
        <v>7176511.2019999996</v>
      </c>
      <c r="X392" s="65">
        <v>0</v>
      </c>
      <c r="Y392" s="65">
        <f t="shared" si="84"/>
        <v>7176511.2019999996</v>
      </c>
      <c r="Z392" s="65">
        <v>240259620.69</v>
      </c>
      <c r="AA392" s="70">
        <f t="shared" si="85"/>
        <v>496672182.32200003</v>
      </c>
    </row>
    <row r="393" spans="1:27" ht="24.9" customHeight="1">
      <c r="A393" s="180"/>
      <c r="B393" s="182"/>
      <c r="C393" s="61">
        <v>6</v>
      </c>
      <c r="D393" s="65" t="s">
        <v>908</v>
      </c>
      <c r="E393" s="65">
        <v>185275985.44999999</v>
      </c>
      <c r="F393" s="65">
        <v>0</v>
      </c>
      <c r="G393" s="65">
        <v>5877352.8700000001</v>
      </c>
      <c r="H393" s="65">
        <v>9686528.4835999999</v>
      </c>
      <c r="I393" s="65">
        <v>5734600.1497</v>
      </c>
      <c r="J393" s="65">
        <v>0</v>
      </c>
      <c r="K393" s="65">
        <f t="shared" si="93"/>
        <v>5734600.1497</v>
      </c>
      <c r="L393" s="80">
        <v>222764677.95820001</v>
      </c>
      <c r="M393" s="70">
        <f t="shared" si="95"/>
        <v>429339144.91149998</v>
      </c>
      <c r="N393" s="69"/>
      <c r="O393" s="182"/>
      <c r="P393" s="71">
        <v>4</v>
      </c>
      <c r="Q393" s="182"/>
      <c r="R393" s="65" t="s">
        <v>909</v>
      </c>
      <c r="S393" s="65">
        <v>255907875.86000001</v>
      </c>
      <c r="T393" s="65">
        <v>0</v>
      </c>
      <c r="U393" s="65">
        <v>8117948.4000000004</v>
      </c>
      <c r="V393" s="65">
        <v>10885975.369999999</v>
      </c>
      <c r="W393" s="65">
        <v>7920774.7276999997</v>
      </c>
      <c r="X393" s="65">
        <v>0</v>
      </c>
      <c r="Y393" s="65">
        <f t="shared" si="84"/>
        <v>7920774.7276999997</v>
      </c>
      <c r="Z393" s="65">
        <v>260874344.46000001</v>
      </c>
      <c r="AA393" s="70">
        <f t="shared" si="85"/>
        <v>543706918.81770003</v>
      </c>
    </row>
    <row r="394" spans="1:27" ht="24.9" customHeight="1">
      <c r="A394" s="180"/>
      <c r="B394" s="182"/>
      <c r="C394" s="61">
        <v>7</v>
      </c>
      <c r="D394" s="65" t="s">
        <v>910</v>
      </c>
      <c r="E394" s="65">
        <v>299055592.88999999</v>
      </c>
      <c r="F394" s="65">
        <v>0</v>
      </c>
      <c r="G394" s="65">
        <v>9486686.8100000005</v>
      </c>
      <c r="H394" s="65">
        <v>14329785.0834</v>
      </c>
      <c r="I394" s="65">
        <v>9256268.3912000004</v>
      </c>
      <c r="J394" s="65">
        <v>0</v>
      </c>
      <c r="K394" s="65">
        <f t="shared" si="93"/>
        <v>9256268.3912000004</v>
      </c>
      <c r="L394" s="80">
        <v>333172192.77719998</v>
      </c>
      <c r="M394" s="70">
        <f t="shared" si="95"/>
        <v>665300525.95179999</v>
      </c>
      <c r="N394" s="69"/>
      <c r="O394" s="182"/>
      <c r="P394" s="71">
        <v>5</v>
      </c>
      <c r="Q394" s="182"/>
      <c r="R394" s="65" t="s">
        <v>911</v>
      </c>
      <c r="S394" s="65">
        <v>222740533.38999999</v>
      </c>
      <c r="T394" s="65">
        <v>0</v>
      </c>
      <c r="U394" s="65">
        <v>7065808.9400000004</v>
      </c>
      <c r="V394" s="65">
        <v>9886129.6699999999</v>
      </c>
      <c r="W394" s="65">
        <v>6894190.2697000001</v>
      </c>
      <c r="X394" s="65">
        <v>0</v>
      </c>
      <c r="Y394" s="65">
        <f t="shared" si="84"/>
        <v>6894190.2697000001</v>
      </c>
      <c r="Z394" s="65">
        <v>237099979.12</v>
      </c>
      <c r="AA394" s="70">
        <f t="shared" si="85"/>
        <v>483686641.3897</v>
      </c>
    </row>
    <row r="395" spans="1:27" ht="24.9" customHeight="1">
      <c r="A395" s="180"/>
      <c r="B395" s="182"/>
      <c r="C395" s="61">
        <v>8</v>
      </c>
      <c r="D395" s="65" t="s">
        <v>912</v>
      </c>
      <c r="E395" s="65">
        <v>203751296.53</v>
      </c>
      <c r="F395" s="65">
        <v>0</v>
      </c>
      <c r="G395" s="65">
        <v>6463429.4900000002</v>
      </c>
      <c r="H395" s="65">
        <v>10381033.316299999</v>
      </c>
      <c r="I395" s="65">
        <v>6306441.7805000003</v>
      </c>
      <c r="J395" s="65">
        <v>0</v>
      </c>
      <c r="K395" s="65">
        <f t="shared" si="93"/>
        <v>6306441.7805000003</v>
      </c>
      <c r="L395" s="80">
        <v>239278637.7096</v>
      </c>
      <c r="M395" s="70">
        <f t="shared" si="95"/>
        <v>466180838.82639998</v>
      </c>
      <c r="N395" s="69"/>
      <c r="O395" s="182"/>
      <c r="P395" s="71">
        <v>6</v>
      </c>
      <c r="Q395" s="182"/>
      <c r="R395" s="65" t="s">
        <v>913</v>
      </c>
      <c r="S395" s="65">
        <v>309288064.30000001</v>
      </c>
      <c r="T395" s="65">
        <v>0</v>
      </c>
      <c r="U395" s="65">
        <v>9811282.8200000003</v>
      </c>
      <c r="V395" s="65">
        <v>13231991.98</v>
      </c>
      <c r="W395" s="65">
        <v>9572980.4137999993</v>
      </c>
      <c r="X395" s="65">
        <v>0</v>
      </c>
      <c r="Y395" s="65">
        <f t="shared" si="84"/>
        <v>9572980.4137999993</v>
      </c>
      <c r="Z395" s="65">
        <v>316658007.88999999</v>
      </c>
      <c r="AA395" s="70">
        <f t="shared" si="85"/>
        <v>658562327.40380001</v>
      </c>
    </row>
    <row r="396" spans="1:27" ht="24.9" customHeight="1">
      <c r="A396" s="180"/>
      <c r="B396" s="182"/>
      <c r="C396" s="61">
        <v>9</v>
      </c>
      <c r="D396" s="65" t="s">
        <v>914</v>
      </c>
      <c r="E396" s="65">
        <v>219024734.69999999</v>
      </c>
      <c r="F396" s="65">
        <v>0</v>
      </c>
      <c r="G396" s="65">
        <v>6947935.8099999996</v>
      </c>
      <c r="H396" s="65">
        <v>10707353.3716</v>
      </c>
      <c r="I396" s="65">
        <v>6779180.1151999999</v>
      </c>
      <c r="J396" s="65">
        <v>0</v>
      </c>
      <c r="K396" s="65">
        <f t="shared" si="93"/>
        <v>6779180.1151999999</v>
      </c>
      <c r="L396" s="80">
        <v>247037887.18579999</v>
      </c>
      <c r="M396" s="70">
        <f t="shared" si="95"/>
        <v>490497091.18260002</v>
      </c>
      <c r="N396" s="69"/>
      <c r="O396" s="182"/>
      <c r="P396" s="71">
        <v>7</v>
      </c>
      <c r="Q396" s="182"/>
      <c r="R396" s="65" t="s">
        <v>915</v>
      </c>
      <c r="S396" s="65">
        <v>234890866.65000001</v>
      </c>
      <c r="T396" s="65">
        <v>0</v>
      </c>
      <c r="U396" s="65">
        <v>7451243.6500000004</v>
      </c>
      <c r="V396" s="65">
        <v>11325227.15</v>
      </c>
      <c r="W396" s="65">
        <v>7270263.3088999996</v>
      </c>
      <c r="X396" s="65">
        <v>0</v>
      </c>
      <c r="Y396" s="65">
        <f t="shared" si="84"/>
        <v>7270263.3088999996</v>
      </c>
      <c r="Z396" s="65">
        <v>271318888.41000003</v>
      </c>
      <c r="AA396" s="70">
        <f t="shared" si="85"/>
        <v>532256489.16890001</v>
      </c>
    </row>
    <row r="397" spans="1:27" ht="24.9" customHeight="1">
      <c r="A397" s="180"/>
      <c r="B397" s="182"/>
      <c r="C397" s="61">
        <v>10</v>
      </c>
      <c r="D397" s="65" t="s">
        <v>916</v>
      </c>
      <c r="E397" s="65">
        <v>220558721.88999999</v>
      </c>
      <c r="F397" s="65">
        <v>0</v>
      </c>
      <c r="G397" s="65">
        <v>6996597.1799999997</v>
      </c>
      <c r="H397" s="65">
        <v>11128548.0655</v>
      </c>
      <c r="I397" s="65">
        <v>6826659.5721000005</v>
      </c>
      <c r="J397" s="65">
        <v>0</v>
      </c>
      <c r="K397" s="65">
        <f t="shared" si="93"/>
        <v>6826659.5721000005</v>
      </c>
      <c r="L397" s="80">
        <v>257053069.07679999</v>
      </c>
      <c r="M397" s="70">
        <f t="shared" si="95"/>
        <v>502563595.78439999</v>
      </c>
      <c r="N397" s="69"/>
      <c r="O397" s="182"/>
      <c r="P397" s="71">
        <v>8</v>
      </c>
      <c r="Q397" s="182"/>
      <c r="R397" s="65" t="s">
        <v>829</v>
      </c>
      <c r="S397" s="65">
        <v>213109972.16</v>
      </c>
      <c r="T397" s="65">
        <v>0</v>
      </c>
      <c r="U397" s="65">
        <v>6760306.8200000003</v>
      </c>
      <c r="V397" s="65">
        <v>9400611.2899999991</v>
      </c>
      <c r="W397" s="65">
        <v>6596108.3694000002</v>
      </c>
      <c r="X397" s="65">
        <v>0</v>
      </c>
      <c r="Y397" s="65">
        <f t="shared" si="84"/>
        <v>6596108.3694000002</v>
      </c>
      <c r="Z397" s="65">
        <v>225555306.22999999</v>
      </c>
      <c r="AA397" s="70">
        <f t="shared" si="85"/>
        <v>461422304.86940002</v>
      </c>
    </row>
    <row r="398" spans="1:27" ht="24.9" customHeight="1">
      <c r="A398" s="180"/>
      <c r="B398" s="182"/>
      <c r="C398" s="61">
        <v>11</v>
      </c>
      <c r="D398" s="65" t="s">
        <v>917</v>
      </c>
      <c r="E398" s="65">
        <v>204427452.72999999</v>
      </c>
      <c r="F398" s="65">
        <v>0</v>
      </c>
      <c r="G398" s="65">
        <v>6484878.6200000001</v>
      </c>
      <c r="H398" s="65">
        <v>9317332.2095999997</v>
      </c>
      <c r="I398" s="65">
        <v>6327369.9404999996</v>
      </c>
      <c r="J398" s="65">
        <v>0</v>
      </c>
      <c r="K398" s="65">
        <f t="shared" si="93"/>
        <v>6327369.9404999996</v>
      </c>
      <c r="L398" s="80">
        <v>213985916.2811</v>
      </c>
      <c r="M398" s="70">
        <f t="shared" si="95"/>
        <v>440542949.78119999</v>
      </c>
      <c r="N398" s="69"/>
      <c r="O398" s="182"/>
      <c r="P398" s="71">
        <v>9</v>
      </c>
      <c r="Q398" s="182"/>
      <c r="R398" s="65" t="s">
        <v>918</v>
      </c>
      <c r="S398" s="65">
        <v>230377906.44</v>
      </c>
      <c r="T398" s="65">
        <v>0</v>
      </c>
      <c r="U398" s="65">
        <v>7308082.8399999999</v>
      </c>
      <c r="V398" s="65">
        <v>10004381.119999999</v>
      </c>
      <c r="W398" s="65">
        <v>7130579.6786000002</v>
      </c>
      <c r="X398" s="65">
        <v>0</v>
      </c>
      <c r="Y398" s="65">
        <f t="shared" si="84"/>
        <v>7130579.6786000002</v>
      </c>
      <c r="Z398" s="65">
        <v>239911766.16</v>
      </c>
      <c r="AA398" s="70">
        <f t="shared" si="85"/>
        <v>494732716.23860002</v>
      </c>
    </row>
    <row r="399" spans="1:27" ht="24.9" customHeight="1">
      <c r="A399" s="180"/>
      <c r="B399" s="182"/>
      <c r="C399" s="61">
        <v>12</v>
      </c>
      <c r="D399" s="65" t="s">
        <v>919</v>
      </c>
      <c r="E399" s="65">
        <v>200274286.38</v>
      </c>
      <c r="F399" s="65">
        <v>0</v>
      </c>
      <c r="G399" s="65">
        <v>6353131.25</v>
      </c>
      <c r="H399" s="65">
        <v>10209828.144099999</v>
      </c>
      <c r="I399" s="65">
        <v>6198822.5288000004</v>
      </c>
      <c r="J399" s="65">
        <v>0</v>
      </c>
      <c r="K399" s="65">
        <f t="shared" si="93"/>
        <v>6198822.5288000004</v>
      </c>
      <c r="L399" s="80">
        <v>235207715.2475</v>
      </c>
      <c r="M399" s="70">
        <f t="shared" si="95"/>
        <v>458243783.55040002</v>
      </c>
      <c r="N399" s="69"/>
      <c r="O399" s="182"/>
      <c r="P399" s="71">
        <v>10</v>
      </c>
      <c r="Q399" s="182"/>
      <c r="R399" s="65" t="s">
        <v>920</v>
      </c>
      <c r="S399" s="65">
        <v>304080048.44</v>
      </c>
      <c r="T399" s="65">
        <v>0</v>
      </c>
      <c r="U399" s="65">
        <v>9646073.3499999996</v>
      </c>
      <c r="V399" s="65">
        <v>11522525.189999999</v>
      </c>
      <c r="W399" s="65">
        <v>9411783.6538999993</v>
      </c>
      <c r="X399" s="65">
        <v>0</v>
      </c>
      <c r="Y399" s="65">
        <f t="shared" si="84"/>
        <v>9411783.6538999993</v>
      </c>
      <c r="Z399" s="65">
        <v>276010247.95999998</v>
      </c>
      <c r="AA399" s="70">
        <f t="shared" si="85"/>
        <v>610670678.59389997</v>
      </c>
    </row>
    <row r="400" spans="1:27" ht="24.9" customHeight="1">
      <c r="A400" s="180"/>
      <c r="B400" s="182"/>
      <c r="C400" s="61">
        <v>13</v>
      </c>
      <c r="D400" s="65" t="s">
        <v>921</v>
      </c>
      <c r="E400" s="65">
        <v>209258313.81999999</v>
      </c>
      <c r="F400" s="65">
        <v>0</v>
      </c>
      <c r="G400" s="65">
        <v>6638123.9299999997</v>
      </c>
      <c r="H400" s="65">
        <v>10438857.207599999</v>
      </c>
      <c r="I400" s="65">
        <v>6476893.1325000003</v>
      </c>
      <c r="J400" s="65">
        <v>0</v>
      </c>
      <c r="K400" s="65">
        <f t="shared" si="93"/>
        <v>6476893.1325000003</v>
      </c>
      <c r="L400" s="80">
        <v>240653576.1823</v>
      </c>
      <c r="M400" s="70">
        <f t="shared" si="95"/>
        <v>473465764.27240002</v>
      </c>
      <c r="N400" s="69"/>
      <c r="O400" s="182"/>
      <c r="P400" s="71">
        <v>11</v>
      </c>
      <c r="Q400" s="182"/>
      <c r="R400" s="65" t="s">
        <v>922</v>
      </c>
      <c r="S400" s="65">
        <v>189861490.66999999</v>
      </c>
      <c r="T400" s="65">
        <v>0</v>
      </c>
      <c r="U400" s="65">
        <v>6022814.96</v>
      </c>
      <c r="V400" s="65">
        <v>8595722.1999999993</v>
      </c>
      <c r="W400" s="65">
        <v>5876529.1689999998</v>
      </c>
      <c r="X400" s="65">
        <v>0</v>
      </c>
      <c r="Y400" s="65">
        <f t="shared" ref="Y400:Y412" si="96">W400-X400</f>
        <v>5876529.1689999998</v>
      </c>
      <c r="Z400" s="65">
        <v>206416625.90000001</v>
      </c>
      <c r="AA400" s="70">
        <f t="shared" si="85"/>
        <v>416773182.89899999</v>
      </c>
    </row>
    <row r="401" spans="1:27" ht="24.9" customHeight="1">
      <c r="A401" s="180"/>
      <c r="B401" s="182"/>
      <c r="C401" s="61">
        <v>14</v>
      </c>
      <c r="D401" s="65" t="s">
        <v>923</v>
      </c>
      <c r="E401" s="65">
        <v>186659354.94999999</v>
      </c>
      <c r="F401" s="65">
        <v>0</v>
      </c>
      <c r="G401" s="65">
        <v>5921236.3300000001</v>
      </c>
      <c r="H401" s="65">
        <v>9529353.1445000004</v>
      </c>
      <c r="I401" s="65">
        <v>5777417.7384000001</v>
      </c>
      <c r="J401" s="65">
        <v>0</v>
      </c>
      <c r="K401" s="65">
        <f t="shared" si="93"/>
        <v>5777417.7384000001</v>
      </c>
      <c r="L401" s="80">
        <v>219027357.3477</v>
      </c>
      <c r="M401" s="70">
        <f t="shared" si="95"/>
        <v>426914719.51059997</v>
      </c>
      <c r="N401" s="69"/>
      <c r="O401" s="182"/>
      <c r="P401" s="71">
        <v>12</v>
      </c>
      <c r="Q401" s="182"/>
      <c r="R401" s="65" t="s">
        <v>924</v>
      </c>
      <c r="S401" s="65">
        <v>219293159.87</v>
      </c>
      <c r="T401" s="65">
        <v>0</v>
      </c>
      <c r="U401" s="65">
        <v>6956450.8300000001</v>
      </c>
      <c r="V401" s="65">
        <v>10085413.24</v>
      </c>
      <c r="W401" s="65">
        <v>6787488.3212000001</v>
      </c>
      <c r="X401" s="65">
        <v>0</v>
      </c>
      <c r="Y401" s="65">
        <f t="shared" si="96"/>
        <v>6787488.3212000001</v>
      </c>
      <c r="Z401" s="65">
        <v>241838550.68000001</v>
      </c>
      <c r="AA401" s="70">
        <f t="shared" si="85"/>
        <v>484961062.94120002</v>
      </c>
    </row>
    <row r="402" spans="1:27" ht="24.9" customHeight="1">
      <c r="A402" s="180"/>
      <c r="B402" s="182"/>
      <c r="C402" s="61">
        <v>15</v>
      </c>
      <c r="D402" s="65" t="s">
        <v>925</v>
      </c>
      <c r="E402" s="65">
        <v>185685321.28999999</v>
      </c>
      <c r="F402" s="65">
        <v>0</v>
      </c>
      <c r="G402" s="65">
        <v>5890337.8899999997</v>
      </c>
      <c r="H402" s="65">
        <v>8667595.4691000003</v>
      </c>
      <c r="I402" s="65">
        <v>5747269.7752</v>
      </c>
      <c r="J402" s="65">
        <v>0</v>
      </c>
      <c r="K402" s="65">
        <f t="shared" si="93"/>
        <v>5747269.7752</v>
      </c>
      <c r="L402" s="80">
        <v>198536453.7599</v>
      </c>
      <c r="M402" s="70">
        <f t="shared" si="95"/>
        <v>404526978.18419999</v>
      </c>
      <c r="N402" s="69"/>
      <c r="O402" s="182"/>
      <c r="P402" s="71">
        <v>13</v>
      </c>
      <c r="Q402" s="182"/>
      <c r="R402" s="65" t="s">
        <v>926</v>
      </c>
      <c r="S402" s="65">
        <v>232333893.83000001</v>
      </c>
      <c r="T402" s="65">
        <v>0</v>
      </c>
      <c r="U402" s="65">
        <v>7370130.9699999997</v>
      </c>
      <c r="V402" s="65">
        <v>11037531.289999999</v>
      </c>
      <c r="W402" s="65">
        <v>7191120.7439000001</v>
      </c>
      <c r="X402" s="65">
        <v>0</v>
      </c>
      <c r="Y402" s="65">
        <f t="shared" si="96"/>
        <v>7191120.7439000001</v>
      </c>
      <c r="Z402" s="65">
        <v>264478046.16999999</v>
      </c>
      <c r="AA402" s="70">
        <f t="shared" si="85"/>
        <v>522410723.00389999</v>
      </c>
    </row>
    <row r="403" spans="1:27" ht="24.9" customHeight="1">
      <c r="A403" s="180"/>
      <c r="B403" s="182"/>
      <c r="C403" s="61">
        <v>16</v>
      </c>
      <c r="D403" s="65" t="s">
        <v>927</v>
      </c>
      <c r="E403" s="65">
        <v>200683285.06999999</v>
      </c>
      <c r="F403" s="65">
        <v>0</v>
      </c>
      <c r="G403" s="65">
        <v>6366105.5700000003</v>
      </c>
      <c r="H403" s="65">
        <v>10250812.489499999</v>
      </c>
      <c r="I403" s="65">
        <v>6211481.7191000003</v>
      </c>
      <c r="J403" s="65">
        <v>0</v>
      </c>
      <c r="K403" s="65">
        <f t="shared" si="93"/>
        <v>6211481.7191000003</v>
      </c>
      <c r="L403" s="80">
        <v>236182242.41890001</v>
      </c>
      <c r="M403" s="70">
        <f t="shared" si="95"/>
        <v>459693927.26749998</v>
      </c>
      <c r="N403" s="69"/>
      <c r="O403" s="183"/>
      <c r="P403" s="71">
        <v>14</v>
      </c>
      <c r="Q403" s="183"/>
      <c r="R403" s="65" t="s">
        <v>928</v>
      </c>
      <c r="S403" s="65">
        <v>256591176.22</v>
      </c>
      <c r="T403" s="65">
        <v>0</v>
      </c>
      <c r="U403" s="65">
        <v>8139624.1600000001</v>
      </c>
      <c r="V403" s="65">
        <v>11558807.949999999</v>
      </c>
      <c r="W403" s="65">
        <v>7941924.0114000002</v>
      </c>
      <c r="X403" s="65">
        <v>0</v>
      </c>
      <c r="Y403" s="65">
        <f t="shared" si="96"/>
        <v>7941924.0114000002</v>
      </c>
      <c r="Z403" s="65">
        <v>276872980.66000003</v>
      </c>
      <c r="AA403" s="70">
        <f t="shared" si="85"/>
        <v>561104513.00139999</v>
      </c>
    </row>
    <row r="404" spans="1:27" ht="24.9" customHeight="1">
      <c r="A404" s="180"/>
      <c r="B404" s="182"/>
      <c r="C404" s="61">
        <v>17</v>
      </c>
      <c r="D404" s="65" t="s">
        <v>929</v>
      </c>
      <c r="E404" s="65">
        <v>229166399.68000001</v>
      </c>
      <c r="F404" s="65">
        <v>0</v>
      </c>
      <c r="G404" s="65">
        <v>7269651.2400000002</v>
      </c>
      <c r="H404" s="65">
        <v>11769050.216399999</v>
      </c>
      <c r="I404" s="65">
        <v>7093081.5278000003</v>
      </c>
      <c r="J404" s="65">
        <v>0</v>
      </c>
      <c r="K404" s="65">
        <f t="shared" si="93"/>
        <v>7093081.5278000003</v>
      </c>
      <c r="L404" s="80">
        <v>272282951.20700002</v>
      </c>
      <c r="M404" s="70">
        <f t="shared" si="95"/>
        <v>527581133.87120003</v>
      </c>
      <c r="N404" s="69"/>
      <c r="O404" s="61"/>
      <c r="P404" s="174" t="s">
        <v>930</v>
      </c>
      <c r="Q404" s="175"/>
      <c r="R404" s="66"/>
      <c r="S404" s="66">
        <f t="shared" ref="S404:X404" si="97">SUM(S390:S403)</f>
        <v>3299710916.73</v>
      </c>
      <c r="T404" s="66">
        <f t="shared" si="97"/>
        <v>0</v>
      </c>
      <c r="U404" s="66">
        <f t="shared" si="97"/>
        <v>104673929.48999999</v>
      </c>
      <c r="V404" s="66">
        <f t="shared" si="97"/>
        <v>145829076.88</v>
      </c>
      <c r="W404" s="66">
        <f t="shared" si="97"/>
        <v>102131545.38699999</v>
      </c>
      <c r="X404" s="66">
        <f t="shared" si="97"/>
        <v>0</v>
      </c>
      <c r="Y404" s="66">
        <f t="shared" si="96"/>
        <v>102131545.38699999</v>
      </c>
      <c r="Z404" s="66">
        <f>SUM(Z390:Z403)</f>
        <v>3495910273.5300002</v>
      </c>
      <c r="AA404" s="70">
        <f t="shared" si="85"/>
        <v>7148255742.0170002</v>
      </c>
    </row>
    <row r="405" spans="1:27" ht="24.9" customHeight="1">
      <c r="A405" s="180"/>
      <c r="B405" s="182"/>
      <c r="C405" s="61">
        <v>18</v>
      </c>
      <c r="D405" s="65" t="s">
        <v>931</v>
      </c>
      <c r="E405" s="65">
        <v>275520270.16000003</v>
      </c>
      <c r="F405" s="65">
        <v>0</v>
      </c>
      <c r="G405" s="65">
        <v>8740095.7400000002</v>
      </c>
      <c r="H405" s="65">
        <v>13267376.444599999</v>
      </c>
      <c r="I405" s="65">
        <v>8527810.9771999996</v>
      </c>
      <c r="J405" s="65">
        <v>0</v>
      </c>
      <c r="K405" s="65">
        <f t="shared" si="93"/>
        <v>8527810.9771999996</v>
      </c>
      <c r="L405" s="80">
        <v>307910203.69550002</v>
      </c>
      <c r="M405" s="70">
        <f t="shared" si="95"/>
        <v>613965757.01730001</v>
      </c>
      <c r="N405" s="69"/>
      <c r="O405" s="181">
        <v>37</v>
      </c>
      <c r="P405" s="71">
        <v>1</v>
      </c>
      <c r="Q405" s="181" t="s">
        <v>932</v>
      </c>
      <c r="R405" s="65" t="s">
        <v>933</v>
      </c>
      <c r="S405" s="65">
        <v>169496628.74000001</v>
      </c>
      <c r="T405" s="65">
        <v>0</v>
      </c>
      <c r="U405" s="65">
        <v>5376797.7300000004</v>
      </c>
      <c r="V405" s="65">
        <v>16794048.600000001</v>
      </c>
      <c r="W405" s="65">
        <v>5246202.7939999998</v>
      </c>
      <c r="X405" s="65">
        <v>0</v>
      </c>
      <c r="Y405" s="65">
        <f t="shared" si="96"/>
        <v>5246202.7939999998</v>
      </c>
      <c r="Z405" s="65">
        <v>690381509.13</v>
      </c>
      <c r="AA405" s="70">
        <f t="shared" si="85"/>
        <v>887295186.99399996</v>
      </c>
    </row>
    <row r="406" spans="1:27" ht="24.9" customHeight="1">
      <c r="A406" s="180"/>
      <c r="B406" s="182"/>
      <c r="C406" s="61">
        <v>19</v>
      </c>
      <c r="D406" s="65" t="s">
        <v>934</v>
      </c>
      <c r="E406" s="65">
        <v>189426991.93000001</v>
      </c>
      <c r="F406" s="65">
        <v>0</v>
      </c>
      <c r="G406" s="65">
        <v>6009031.7300000004</v>
      </c>
      <c r="H406" s="65">
        <v>9931835.1504999995</v>
      </c>
      <c r="I406" s="65">
        <v>5863080.7099000001</v>
      </c>
      <c r="J406" s="65">
        <v>0</v>
      </c>
      <c r="K406" s="65">
        <f t="shared" si="93"/>
        <v>5863080.7099000001</v>
      </c>
      <c r="L406" s="80">
        <v>228597588.30430001</v>
      </c>
      <c r="M406" s="70">
        <f t="shared" si="95"/>
        <v>439828527.8247</v>
      </c>
      <c r="N406" s="69"/>
      <c r="O406" s="182"/>
      <c r="P406" s="71">
        <v>2</v>
      </c>
      <c r="Q406" s="182"/>
      <c r="R406" s="65" t="s">
        <v>935</v>
      </c>
      <c r="S406" s="65">
        <v>432684774.73000002</v>
      </c>
      <c r="T406" s="65">
        <v>0</v>
      </c>
      <c r="U406" s="65">
        <v>13725691.960000001</v>
      </c>
      <c r="V406" s="65">
        <v>30282974.449999999</v>
      </c>
      <c r="W406" s="65">
        <v>13392314.000700001</v>
      </c>
      <c r="X406" s="65">
        <v>0</v>
      </c>
      <c r="Y406" s="65">
        <f t="shared" si="96"/>
        <v>13392314.000700001</v>
      </c>
      <c r="Z406" s="65">
        <v>1011121650.9400001</v>
      </c>
      <c r="AA406" s="70">
        <f t="shared" si="85"/>
        <v>1501207406.0806999</v>
      </c>
    </row>
    <row r="407" spans="1:27" ht="24.9" customHeight="1">
      <c r="A407" s="180"/>
      <c r="B407" s="182"/>
      <c r="C407" s="61">
        <v>20</v>
      </c>
      <c r="D407" s="65" t="s">
        <v>936</v>
      </c>
      <c r="E407" s="65">
        <v>182525522.88</v>
      </c>
      <c r="F407" s="65">
        <v>0</v>
      </c>
      <c r="G407" s="65">
        <v>5790102.2800000003</v>
      </c>
      <c r="H407" s="65">
        <v>9366914.2764999997</v>
      </c>
      <c r="I407" s="65">
        <v>5649468.7548000002</v>
      </c>
      <c r="J407" s="65">
        <v>0</v>
      </c>
      <c r="K407" s="65">
        <f t="shared" si="93"/>
        <v>5649468.7548000002</v>
      </c>
      <c r="L407" s="80">
        <v>215164880.36829999</v>
      </c>
      <c r="M407" s="70">
        <f t="shared" si="95"/>
        <v>418496888.5596</v>
      </c>
      <c r="N407" s="69"/>
      <c r="O407" s="182"/>
      <c r="P407" s="71">
        <v>3</v>
      </c>
      <c r="Q407" s="182"/>
      <c r="R407" s="65" t="s">
        <v>937</v>
      </c>
      <c r="S407" s="65">
        <v>243719501.21000001</v>
      </c>
      <c r="T407" s="65">
        <v>0</v>
      </c>
      <c r="U407" s="65">
        <v>7731306.9299999997</v>
      </c>
      <c r="V407" s="65">
        <v>19955387.699999999</v>
      </c>
      <c r="W407" s="65">
        <v>7543524.2441999996</v>
      </c>
      <c r="X407" s="65">
        <v>0</v>
      </c>
      <c r="Y407" s="65">
        <f t="shared" si="96"/>
        <v>7543524.2441999996</v>
      </c>
      <c r="Z407" s="65">
        <v>765551938.63999999</v>
      </c>
      <c r="AA407" s="70">
        <f t="shared" si="85"/>
        <v>1044501658.7242</v>
      </c>
    </row>
    <row r="408" spans="1:27" ht="24.9" customHeight="1">
      <c r="A408" s="180"/>
      <c r="B408" s="182"/>
      <c r="C408" s="61">
        <v>21</v>
      </c>
      <c r="D408" s="65" t="s">
        <v>938</v>
      </c>
      <c r="E408" s="65">
        <v>265941572.84999999</v>
      </c>
      <c r="F408" s="65">
        <v>0</v>
      </c>
      <c r="G408" s="65">
        <v>8436238.8599999994</v>
      </c>
      <c r="H408" s="65">
        <v>13332299.5439</v>
      </c>
      <c r="I408" s="65">
        <v>8231334.3513000002</v>
      </c>
      <c r="J408" s="65">
        <v>0</v>
      </c>
      <c r="K408" s="65">
        <f t="shared" si="93"/>
        <v>8231334.3513000002</v>
      </c>
      <c r="L408" s="80">
        <v>309453947.3775</v>
      </c>
      <c r="M408" s="70">
        <f t="shared" si="95"/>
        <v>605395392.98269999</v>
      </c>
      <c r="N408" s="69"/>
      <c r="O408" s="182"/>
      <c r="P408" s="71">
        <v>4</v>
      </c>
      <c r="Q408" s="182"/>
      <c r="R408" s="65" t="s">
        <v>939</v>
      </c>
      <c r="S408" s="65">
        <v>208870843.66</v>
      </c>
      <c r="T408" s="65">
        <v>0</v>
      </c>
      <c r="U408" s="65">
        <v>6625832.54</v>
      </c>
      <c r="V408" s="65">
        <v>18654565.550000001</v>
      </c>
      <c r="W408" s="65">
        <v>6464900.2861000001</v>
      </c>
      <c r="X408" s="65">
        <v>0</v>
      </c>
      <c r="Y408" s="65">
        <f t="shared" si="96"/>
        <v>6464900.2861000001</v>
      </c>
      <c r="Z408" s="65">
        <v>734620945.05999994</v>
      </c>
      <c r="AA408" s="70">
        <f t="shared" si="85"/>
        <v>975237087.09609997</v>
      </c>
    </row>
    <row r="409" spans="1:27" ht="24.9" customHeight="1">
      <c r="A409" s="180"/>
      <c r="B409" s="182"/>
      <c r="C409" s="61">
        <v>22</v>
      </c>
      <c r="D409" s="65" t="s">
        <v>940</v>
      </c>
      <c r="E409" s="65">
        <v>176994449.09999999</v>
      </c>
      <c r="F409" s="65">
        <v>0</v>
      </c>
      <c r="G409" s="65">
        <v>5614644.7199999997</v>
      </c>
      <c r="H409" s="65">
        <v>9134251.3176000006</v>
      </c>
      <c r="I409" s="65">
        <v>5478272.8147999998</v>
      </c>
      <c r="J409" s="65">
        <v>0</v>
      </c>
      <c r="K409" s="65">
        <f t="shared" si="93"/>
        <v>5478272.8147999998</v>
      </c>
      <c r="L409" s="80">
        <v>209632612.54530001</v>
      </c>
      <c r="M409" s="70">
        <f t="shared" si="95"/>
        <v>406854230.49769998</v>
      </c>
      <c r="N409" s="69"/>
      <c r="O409" s="182"/>
      <c r="P409" s="71">
        <v>5</v>
      </c>
      <c r="Q409" s="182"/>
      <c r="R409" s="65" t="s">
        <v>941</v>
      </c>
      <c r="S409" s="65">
        <v>198462817.36000001</v>
      </c>
      <c r="T409" s="65">
        <v>0</v>
      </c>
      <c r="U409" s="65">
        <v>6295667.5499999998</v>
      </c>
      <c r="V409" s="65">
        <v>17523131.629999999</v>
      </c>
      <c r="W409" s="65">
        <v>6142754.5473999996</v>
      </c>
      <c r="X409" s="65">
        <v>0</v>
      </c>
      <c r="Y409" s="65">
        <f t="shared" si="96"/>
        <v>6142754.5473999996</v>
      </c>
      <c r="Z409" s="65">
        <v>707717670.5</v>
      </c>
      <c r="AA409" s="70">
        <f t="shared" si="85"/>
        <v>936142041.58739996</v>
      </c>
    </row>
    <row r="410" spans="1:27" ht="24.9" customHeight="1">
      <c r="A410" s="180"/>
      <c r="B410" s="182"/>
      <c r="C410" s="61">
        <v>23</v>
      </c>
      <c r="D410" s="65" t="s">
        <v>942</v>
      </c>
      <c r="E410" s="65">
        <v>178623655.83000001</v>
      </c>
      <c r="F410" s="65">
        <v>0</v>
      </c>
      <c r="G410" s="65">
        <v>5666326.6699999999</v>
      </c>
      <c r="H410" s="65">
        <v>9046756.8581000008</v>
      </c>
      <c r="I410" s="65">
        <v>5528699.4748999998</v>
      </c>
      <c r="J410" s="65">
        <v>0</v>
      </c>
      <c r="K410" s="65">
        <f t="shared" si="93"/>
        <v>5528699.4748999998</v>
      </c>
      <c r="L410" s="80">
        <v>207552166.28490001</v>
      </c>
      <c r="M410" s="70">
        <f t="shared" si="95"/>
        <v>406417605.11790001</v>
      </c>
      <c r="N410" s="69"/>
      <c r="O410" s="183"/>
      <c r="P410" s="71">
        <v>6</v>
      </c>
      <c r="Q410" s="183"/>
      <c r="R410" s="65" t="s">
        <v>943</v>
      </c>
      <c r="S410" s="65">
        <v>204146385.88</v>
      </c>
      <c r="T410" s="65">
        <v>0</v>
      </c>
      <c r="U410" s="65">
        <v>6475962.5700000003</v>
      </c>
      <c r="V410" s="65">
        <v>17307158.370000001</v>
      </c>
      <c r="W410" s="65">
        <v>6318670.4534999998</v>
      </c>
      <c r="X410" s="65">
        <v>0</v>
      </c>
      <c r="Y410" s="65">
        <f t="shared" si="96"/>
        <v>6318670.4534999998</v>
      </c>
      <c r="Z410" s="65">
        <v>702582250.80999994</v>
      </c>
      <c r="AA410" s="70">
        <f t="shared" si="85"/>
        <v>936830428.08350003</v>
      </c>
    </row>
    <row r="411" spans="1:27" ht="24.9" customHeight="1">
      <c r="A411" s="180"/>
      <c r="B411" s="182"/>
      <c r="C411" s="61">
        <v>24</v>
      </c>
      <c r="D411" s="65" t="s">
        <v>944</v>
      </c>
      <c r="E411" s="65">
        <v>230446008.27000001</v>
      </c>
      <c r="F411" s="65">
        <v>0</v>
      </c>
      <c r="G411" s="65">
        <v>7310243.1799999997</v>
      </c>
      <c r="H411" s="65">
        <v>11445221.4399</v>
      </c>
      <c r="I411" s="65">
        <v>7132687.5436000004</v>
      </c>
      <c r="J411" s="65">
        <v>0</v>
      </c>
      <c r="K411" s="65">
        <f t="shared" si="93"/>
        <v>7132687.5436000004</v>
      </c>
      <c r="L411" s="80">
        <v>264582939.4427</v>
      </c>
      <c r="M411" s="70">
        <f t="shared" si="95"/>
        <v>520917099.87620002</v>
      </c>
      <c r="N411" s="69"/>
      <c r="O411" s="61"/>
      <c r="P411" s="174" t="s">
        <v>945</v>
      </c>
      <c r="Q411" s="175"/>
      <c r="R411" s="93"/>
      <c r="S411" s="93">
        <f t="shared" ref="S411:X411" si="98">SUM(S405:S410)</f>
        <v>1457380951.5799999</v>
      </c>
      <c r="T411" s="93">
        <f t="shared" si="98"/>
        <v>0</v>
      </c>
      <c r="U411" s="93">
        <f t="shared" si="98"/>
        <v>46231259.280000001</v>
      </c>
      <c r="V411" s="93">
        <f t="shared" si="98"/>
        <v>120517266.3</v>
      </c>
      <c r="W411" s="93">
        <f t="shared" si="98"/>
        <v>45108366.325900003</v>
      </c>
      <c r="X411" s="93">
        <f t="shared" si="98"/>
        <v>0</v>
      </c>
      <c r="Y411" s="66">
        <f t="shared" si="96"/>
        <v>45108366.325900003</v>
      </c>
      <c r="Z411" s="93">
        <f>SUM(Z405:Z410)</f>
        <v>4611975965.0799999</v>
      </c>
      <c r="AA411" s="93">
        <f>SUM(AA405:AA410)</f>
        <v>6281213808.5658998</v>
      </c>
    </row>
    <row r="412" spans="1:27" ht="24.9" customHeight="1">
      <c r="A412" s="181"/>
      <c r="B412" s="182"/>
      <c r="C412" s="61">
        <v>25</v>
      </c>
      <c r="D412" s="65" t="s">
        <v>946</v>
      </c>
      <c r="E412" s="65">
        <v>235464722.13999999</v>
      </c>
      <c r="F412" s="65">
        <v>0</v>
      </c>
      <c r="G412" s="65">
        <v>7469447.5800000001</v>
      </c>
      <c r="H412" s="65">
        <v>12029604.2586</v>
      </c>
      <c r="I412" s="65">
        <v>7288025.0916999998</v>
      </c>
      <c r="J412" s="65">
        <v>0</v>
      </c>
      <c r="K412" s="65">
        <f t="shared" si="93"/>
        <v>7288025.0916999998</v>
      </c>
      <c r="L412" s="80">
        <v>278478414.1663</v>
      </c>
      <c r="M412" s="70">
        <f t="shared" si="95"/>
        <v>540730213.23660004</v>
      </c>
      <c r="N412" s="69"/>
      <c r="O412" s="173" t="s">
        <v>947</v>
      </c>
      <c r="P412" s="178"/>
      <c r="Q412" s="177"/>
      <c r="R412" s="94"/>
      <c r="S412" s="95">
        <v>160396719583.69</v>
      </c>
      <c r="T412" s="95">
        <f>-27812726.13</f>
        <v>-27812726.129999999</v>
      </c>
      <c r="U412" s="95">
        <v>5088129033.3599997</v>
      </c>
      <c r="V412" s="95">
        <v>8739677011.2099991</v>
      </c>
      <c r="W412" s="95">
        <v>4964545458.5100002</v>
      </c>
      <c r="X412" s="95">
        <v>1198422103.99</v>
      </c>
      <c r="Y412" s="98">
        <f t="shared" si="96"/>
        <v>3766123354.52</v>
      </c>
      <c r="Z412" s="95">
        <v>207812339982.03</v>
      </c>
      <c r="AA412" s="95">
        <f>S412+T412+U412+V412+Y412+Z412</f>
        <v>385775176238.67999</v>
      </c>
    </row>
    <row r="413" spans="1:27">
      <c r="A413" s="61"/>
      <c r="B413" s="62"/>
      <c r="C413" s="83"/>
      <c r="D413" s="84"/>
      <c r="E413" s="85">
        <f>SUM(E388:E412)</f>
        <v>5263390930.6400003</v>
      </c>
      <c r="F413" s="85">
        <f t="shared" ref="F413:M413" si="99">SUM(F388:F412)</f>
        <v>0</v>
      </c>
      <c r="G413" s="85">
        <f t="shared" si="99"/>
        <v>166966084.33000001</v>
      </c>
      <c r="H413" s="85">
        <f t="shared" si="99"/>
        <v>264999902.87819999</v>
      </c>
      <c r="I413" s="85">
        <f t="shared" si="99"/>
        <v>162910710.4497</v>
      </c>
      <c r="J413" s="85">
        <f t="shared" si="99"/>
        <v>0</v>
      </c>
      <c r="K413" s="85">
        <f t="shared" si="99"/>
        <v>162910710.4497</v>
      </c>
      <c r="L413" s="85">
        <f t="shared" si="99"/>
        <v>6112128566.4087</v>
      </c>
      <c r="M413" s="85">
        <f t="shared" si="99"/>
        <v>11970396194.7066</v>
      </c>
      <c r="N413" s="79">
        <v>0</v>
      </c>
      <c r="O413" s="92"/>
      <c r="P413" s="179"/>
      <c r="Q413" s="178"/>
      <c r="R413" s="177"/>
      <c r="S413" s="90"/>
      <c r="T413" s="90"/>
      <c r="U413" s="90"/>
      <c r="V413" s="90"/>
      <c r="W413" s="90"/>
      <c r="X413" s="90"/>
      <c r="Y413" s="90"/>
      <c r="Z413" s="90"/>
      <c r="AA413" s="90"/>
    </row>
    <row r="414" spans="1:27" ht="16.8">
      <c r="C414" s="86"/>
      <c r="D414" s="87"/>
      <c r="E414" s="88"/>
      <c r="F414" s="88"/>
      <c r="G414" s="88"/>
      <c r="H414" s="88"/>
      <c r="I414" s="88"/>
      <c r="J414" s="88"/>
      <c r="K414" s="88"/>
      <c r="L414" s="88"/>
      <c r="M414" s="88"/>
      <c r="R414" s="79"/>
      <c r="S414" s="27"/>
      <c r="T414" s="96"/>
      <c r="U414" s="96"/>
      <c r="V414" s="96"/>
      <c r="W414" s="27"/>
      <c r="X414" s="27"/>
      <c r="Y414" s="27"/>
      <c r="Z414" s="97"/>
      <c r="AA414" s="79"/>
    </row>
    <row r="415" spans="1:27">
      <c r="C415" s="89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S415" s="97"/>
      <c r="W415" s="97"/>
      <c r="X415" s="97"/>
      <c r="Y415" s="97"/>
      <c r="Z415" s="97"/>
    </row>
    <row r="419" spans="12:19">
      <c r="L419" s="79"/>
    </row>
    <row r="421" spans="12:19">
      <c r="S421" s="27"/>
    </row>
    <row r="422" spans="12:19">
      <c r="S422" s="27"/>
    </row>
    <row r="423" spans="12:19">
      <c r="S423" s="27"/>
    </row>
    <row r="424" spans="12:19">
      <c r="S424" s="27"/>
    </row>
  </sheetData>
  <mergeCells count="118">
    <mergeCell ref="O372:O388"/>
    <mergeCell ref="O390:O403"/>
    <mergeCell ref="O405:O410"/>
    <mergeCell ref="Q7:Q25"/>
    <mergeCell ref="Q27:Q60"/>
    <mergeCell ref="Q62:Q82"/>
    <mergeCell ref="Q84:Q104"/>
    <mergeCell ref="Q106:Q121"/>
    <mergeCell ref="Q123:Q142"/>
    <mergeCell ref="Q144:Q156"/>
    <mergeCell ref="Q158:Q182"/>
    <mergeCell ref="Q184:Q203"/>
    <mergeCell ref="Q205:Q222"/>
    <mergeCell ref="Q224:Q253"/>
    <mergeCell ref="Q255:Q287"/>
    <mergeCell ref="Q289:Q305"/>
    <mergeCell ref="Q307:Q329"/>
    <mergeCell ref="Q331:Q353"/>
    <mergeCell ref="Q355:Q370"/>
    <mergeCell ref="Q373:Q388"/>
    <mergeCell ref="Q390:Q403"/>
    <mergeCell ref="Q405:Q410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P389:Q389"/>
    <mergeCell ref="P404:Q404"/>
    <mergeCell ref="P411:Q411"/>
    <mergeCell ref="O412:Q412"/>
    <mergeCell ref="P413:R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P288:Q288"/>
    <mergeCell ref="B295:C295"/>
    <mergeCell ref="P306:Q306"/>
    <mergeCell ref="B307:C307"/>
    <mergeCell ref="P330:Q330"/>
    <mergeCell ref="B335:C335"/>
    <mergeCell ref="P354:Q354"/>
    <mergeCell ref="B363:C363"/>
    <mergeCell ref="P371:Q371"/>
    <mergeCell ref="O289:O305"/>
    <mergeCell ref="O307:O329"/>
    <mergeCell ref="O331:O353"/>
    <mergeCell ref="O355:O370"/>
    <mergeCell ref="P183:Q183"/>
    <mergeCell ref="B201:C201"/>
    <mergeCell ref="P204:Q204"/>
    <mergeCell ref="P223:Q223"/>
    <mergeCell ref="B227:C227"/>
    <mergeCell ref="B241:C241"/>
    <mergeCell ref="P254:Q254"/>
    <mergeCell ref="B260:C260"/>
    <mergeCell ref="B277:C277"/>
    <mergeCell ref="O184:O203"/>
    <mergeCell ref="O205:O222"/>
    <mergeCell ref="O224:O253"/>
    <mergeCell ref="O255:O287"/>
    <mergeCell ref="B100:C100"/>
    <mergeCell ref="P105:Q105"/>
    <mergeCell ref="B121:C121"/>
    <mergeCell ref="P122:Q122"/>
    <mergeCell ref="B130:C130"/>
    <mergeCell ref="P143:Q143"/>
    <mergeCell ref="B154:C154"/>
    <mergeCell ref="P157:Q157"/>
    <mergeCell ref="B182:C182"/>
    <mergeCell ref="O84:O104"/>
    <mergeCell ref="O106:O121"/>
    <mergeCell ref="O123:O142"/>
    <mergeCell ref="O144:O156"/>
    <mergeCell ref="O158:O182"/>
    <mergeCell ref="A1:Z1"/>
    <mergeCell ref="A2:AA2"/>
    <mergeCell ref="B3:Z3"/>
    <mergeCell ref="B24:C24"/>
    <mergeCell ref="P26:Q26"/>
    <mergeCell ref="B46:C46"/>
    <mergeCell ref="P61:Q61"/>
    <mergeCell ref="B78:C78"/>
    <mergeCell ref="P83:Q83"/>
    <mergeCell ref="O7:O25"/>
    <mergeCell ref="O27:O60"/>
    <mergeCell ref="O62:O82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47"/>
  <sheetViews>
    <sheetView topLeftCell="A4" workbookViewId="0">
      <pane xSplit="2" ySplit="2" topLeftCell="G34" activePane="bottomRight" state="frozen"/>
      <selection pane="topRight"/>
      <selection pane="bottomLeft"/>
      <selection pane="bottomRight" activeCell="H40" sqref="H40"/>
    </sheetView>
  </sheetViews>
  <sheetFormatPr defaultColWidth="8.88671875" defaultRowHeight="18"/>
  <cols>
    <col min="1" max="1" width="8.88671875" style="29"/>
    <col min="2" max="2" width="19.6640625" style="29" customWidth="1"/>
    <col min="3" max="3" width="24.88671875" style="29" customWidth="1"/>
    <col min="4" max="4" width="23.33203125" style="29" customWidth="1"/>
    <col min="5" max="5" width="24.88671875" style="29" customWidth="1"/>
    <col min="6" max="6" width="23.88671875" style="29" customWidth="1"/>
    <col min="7" max="8" width="25.44140625" style="29" customWidth="1"/>
    <col min="9" max="9" width="24.6640625" style="29" customWidth="1"/>
    <col min="10" max="10" width="26.33203125" style="29" customWidth="1"/>
    <col min="11" max="11" width="27.33203125" style="29" customWidth="1"/>
    <col min="12" max="12" width="25.5546875" style="29"/>
    <col min="13" max="13" width="23.88671875" style="29" customWidth="1"/>
    <col min="14" max="14" width="8.88671875" style="29" customWidth="1"/>
    <col min="15" max="16384" width="8.88671875" style="29"/>
  </cols>
  <sheetData>
    <row r="1" spans="1:821" ht="30">
      <c r="A1" s="193" t="s">
        <v>61</v>
      </c>
      <c r="B1" s="194"/>
      <c r="C1" s="194"/>
      <c r="D1" s="194"/>
      <c r="E1" s="194"/>
      <c r="F1" s="194"/>
      <c r="G1" s="194"/>
      <c r="H1" s="194"/>
      <c r="I1" s="194"/>
      <c r="J1" s="194"/>
      <c r="K1" s="195"/>
    </row>
    <row r="2" spans="1:821" ht="26.25" customHeight="1">
      <c r="A2" s="196" t="s">
        <v>62</v>
      </c>
      <c r="B2" s="197"/>
      <c r="C2" s="197"/>
      <c r="D2" s="197"/>
      <c r="E2" s="197"/>
      <c r="F2" s="197"/>
      <c r="G2" s="197"/>
      <c r="H2" s="197"/>
      <c r="I2" s="197"/>
      <c r="J2" s="197"/>
      <c r="K2" s="198"/>
    </row>
    <row r="3" spans="1:821" ht="31.5" customHeight="1">
      <c r="A3" s="199" t="s">
        <v>948</v>
      </c>
      <c r="B3" s="200"/>
      <c r="C3" s="200"/>
      <c r="D3" s="200"/>
      <c r="E3" s="200"/>
      <c r="F3" s="200"/>
      <c r="G3" s="200"/>
      <c r="H3" s="200"/>
      <c r="I3" s="200"/>
      <c r="J3" s="200"/>
      <c r="K3" s="201"/>
      <c r="AEO3" s="29" t="s">
        <v>949</v>
      </c>
    </row>
    <row r="4" spans="1:821" ht="61.2" customHeight="1">
      <c r="A4" s="46" t="s">
        <v>21</v>
      </c>
      <c r="B4" s="46" t="s">
        <v>131</v>
      </c>
      <c r="C4" s="47" t="s">
        <v>48</v>
      </c>
      <c r="D4" s="48" t="s">
        <v>128</v>
      </c>
      <c r="E4" s="47" t="s">
        <v>129</v>
      </c>
      <c r="F4" s="47" t="s">
        <v>25</v>
      </c>
      <c r="G4" s="47" t="s">
        <v>950</v>
      </c>
      <c r="H4" s="49" t="s">
        <v>78</v>
      </c>
      <c r="I4" s="55" t="s">
        <v>79</v>
      </c>
      <c r="J4" s="56" t="s">
        <v>951</v>
      </c>
      <c r="K4" s="12" t="s">
        <v>130</v>
      </c>
      <c r="M4" s="41"/>
    </row>
    <row r="5" spans="1:821">
      <c r="A5" s="46"/>
      <c r="B5" s="46"/>
      <c r="C5" s="149" t="s">
        <v>28</v>
      </c>
      <c r="D5" s="149" t="s">
        <v>28</v>
      </c>
      <c r="E5" s="149" t="s">
        <v>28</v>
      </c>
      <c r="F5" s="149" t="s">
        <v>28</v>
      </c>
      <c r="G5" s="149" t="s">
        <v>28</v>
      </c>
      <c r="H5" s="149" t="s">
        <v>28</v>
      </c>
      <c r="I5" s="149" t="s">
        <v>28</v>
      </c>
      <c r="J5" s="149" t="s">
        <v>28</v>
      </c>
      <c r="K5" s="149" t="s">
        <v>28</v>
      </c>
    </row>
    <row r="6" spans="1:821">
      <c r="A6" s="50">
        <v>1</v>
      </c>
      <c r="B6" s="51" t="s">
        <v>88</v>
      </c>
      <c r="C6" s="52">
        <v>3329221438.1928</v>
      </c>
      <c r="D6" s="52">
        <v>0</v>
      </c>
      <c r="E6" s="52">
        <v>105610066.7277</v>
      </c>
      <c r="F6" s="52">
        <v>175598342.29980001</v>
      </c>
      <c r="G6" s="52">
        <v>103044945.1476</v>
      </c>
      <c r="H6" s="53">
        <f>G6/2</f>
        <v>51522472.573799998</v>
      </c>
      <c r="I6" s="53">
        <f t="shared" ref="I6:I42" si="0">G6-H6</f>
        <v>51522472.573799998</v>
      </c>
      <c r="J6" s="52">
        <v>3657515023.4383998</v>
      </c>
      <c r="K6" s="57">
        <f t="shared" ref="K6:K42" si="1">C6+D6+E6+F6+I6+J6</f>
        <v>7319467343.2325001</v>
      </c>
      <c r="M6" s="58"/>
    </row>
    <row r="7" spans="1:821">
      <c r="A7" s="50">
        <v>2</v>
      </c>
      <c r="B7" s="51" t="s">
        <v>89</v>
      </c>
      <c r="C7" s="52">
        <v>4199335023.1511002</v>
      </c>
      <c r="D7" s="54"/>
      <c r="E7" s="52">
        <v>133211941.6631</v>
      </c>
      <c r="F7" s="52">
        <v>187163519.51910001</v>
      </c>
      <c r="G7" s="52">
        <v>129976408.9443</v>
      </c>
      <c r="H7" s="52">
        <v>0</v>
      </c>
      <c r="I7" s="53">
        <f t="shared" si="0"/>
        <v>129976408.9443</v>
      </c>
      <c r="J7" s="52">
        <v>4582583090.1125002</v>
      </c>
      <c r="K7" s="57">
        <f t="shared" si="1"/>
        <v>9232269983.3901005</v>
      </c>
    </row>
    <row r="8" spans="1:821">
      <c r="A8" s="50">
        <v>3</v>
      </c>
      <c r="B8" s="51" t="s">
        <v>90</v>
      </c>
      <c r="C8" s="52">
        <v>5593267486.3522997</v>
      </c>
      <c r="D8" s="54"/>
      <c r="E8" s="52">
        <v>177430478.39430001</v>
      </c>
      <c r="F8" s="52">
        <v>262266057.3838</v>
      </c>
      <c r="G8" s="52">
        <v>173120938.94279999</v>
      </c>
      <c r="H8" s="53">
        <f>G8/2</f>
        <v>86560469.471399993</v>
      </c>
      <c r="I8" s="53">
        <f t="shared" si="0"/>
        <v>86560469.471399993</v>
      </c>
      <c r="J8" s="52">
        <v>6377647621.0410995</v>
      </c>
      <c r="K8" s="57">
        <f t="shared" si="1"/>
        <v>12497172112.6429</v>
      </c>
    </row>
    <row r="9" spans="1:821">
      <c r="A9" s="50">
        <v>4</v>
      </c>
      <c r="B9" s="51" t="s">
        <v>91</v>
      </c>
      <c r="C9" s="52">
        <v>4222028674.8281999</v>
      </c>
      <c r="D9" s="52">
        <v>0</v>
      </c>
      <c r="E9" s="52">
        <v>133931833.1187</v>
      </c>
      <c r="F9" s="52">
        <v>243756654.43309999</v>
      </c>
      <c r="G9" s="52">
        <v>130678815.2385</v>
      </c>
      <c r="H9" s="52">
        <v>0</v>
      </c>
      <c r="I9" s="53">
        <f t="shared" si="0"/>
        <v>130678815.2385</v>
      </c>
      <c r="J9" s="52">
        <v>4915697855.0061998</v>
      </c>
      <c r="K9" s="57">
        <f t="shared" si="1"/>
        <v>9646093832.6247005</v>
      </c>
    </row>
    <row r="10" spans="1:821">
      <c r="A10" s="50">
        <v>5</v>
      </c>
      <c r="B10" s="51" t="s">
        <v>92</v>
      </c>
      <c r="C10" s="52">
        <v>4792838032.7587004</v>
      </c>
      <c r="D10" s="52">
        <v>0</v>
      </c>
      <c r="E10" s="52">
        <v>152039134.02900001</v>
      </c>
      <c r="F10" s="52">
        <v>207984216.0539</v>
      </c>
      <c r="G10" s="52">
        <v>148346315.00400001</v>
      </c>
      <c r="H10" s="52">
        <v>0</v>
      </c>
      <c r="I10" s="53">
        <f t="shared" si="0"/>
        <v>148346315.00400001</v>
      </c>
      <c r="J10" s="52">
        <v>4957286151.8306999</v>
      </c>
      <c r="K10" s="57">
        <f t="shared" si="1"/>
        <v>10258493849.6763</v>
      </c>
    </row>
    <row r="11" spans="1:821">
      <c r="A11" s="50">
        <v>6</v>
      </c>
      <c r="B11" s="51" t="s">
        <v>93</v>
      </c>
      <c r="C11" s="52">
        <v>1950860513.1791999</v>
      </c>
      <c r="D11" s="52">
        <v>0</v>
      </c>
      <c r="E11" s="52">
        <v>61885492.689099997</v>
      </c>
      <c r="F11" s="52">
        <v>84346280.827999994</v>
      </c>
      <c r="G11" s="52">
        <v>60382380.175800003</v>
      </c>
      <c r="H11" s="53">
        <f>G11/2</f>
        <v>30191190.087900002</v>
      </c>
      <c r="I11" s="53">
        <f t="shared" si="0"/>
        <v>30191190.087900002</v>
      </c>
      <c r="J11" s="52">
        <v>2444661395.5611</v>
      </c>
      <c r="K11" s="57">
        <f t="shared" si="1"/>
        <v>4571944872.3452997</v>
      </c>
    </row>
    <row r="12" spans="1:821">
      <c r="A12" s="50">
        <v>7</v>
      </c>
      <c r="B12" s="51" t="s">
        <v>94</v>
      </c>
      <c r="C12" s="52">
        <v>5215349561.1197996</v>
      </c>
      <c r="D12" s="52">
        <v>0</v>
      </c>
      <c r="E12" s="52">
        <v>165442108.7288</v>
      </c>
      <c r="F12" s="52">
        <v>219662245.14340001</v>
      </c>
      <c r="G12" s="52">
        <v>161423750.09529999</v>
      </c>
      <c r="H12" s="53">
        <f>G12/2</f>
        <v>80711875.047649994</v>
      </c>
      <c r="I12" s="53">
        <f t="shared" si="0"/>
        <v>80711875.047649994</v>
      </c>
      <c r="J12" s="52">
        <v>4999667293.1775999</v>
      </c>
      <c r="K12" s="57">
        <f t="shared" si="1"/>
        <v>10680833083.2173</v>
      </c>
    </row>
    <row r="13" spans="1:821">
      <c r="A13" s="50">
        <v>8</v>
      </c>
      <c r="B13" s="51" t="s">
        <v>95</v>
      </c>
      <c r="C13" s="52">
        <v>5662306707.7612</v>
      </c>
      <c r="D13" s="52">
        <v>0</v>
      </c>
      <c r="E13" s="52">
        <v>179620551.03330001</v>
      </c>
      <c r="F13" s="52">
        <v>242356343.61199999</v>
      </c>
      <c r="G13" s="52">
        <v>175257817.76350001</v>
      </c>
      <c r="H13" s="52">
        <v>0</v>
      </c>
      <c r="I13" s="53">
        <f t="shared" si="0"/>
        <v>175257817.76350001</v>
      </c>
      <c r="J13" s="52">
        <v>5763930678.5928001</v>
      </c>
      <c r="K13" s="57">
        <f t="shared" si="1"/>
        <v>12023472098.7628</v>
      </c>
    </row>
    <row r="14" spans="1:821">
      <c r="A14" s="50">
        <v>9</v>
      </c>
      <c r="B14" s="51" t="s">
        <v>96</v>
      </c>
      <c r="C14" s="52">
        <v>3650310795.0138001</v>
      </c>
      <c r="D14" s="52">
        <v>0</v>
      </c>
      <c r="E14" s="52">
        <v>115795711.9393</v>
      </c>
      <c r="F14" s="52">
        <v>168313365.04710001</v>
      </c>
      <c r="G14" s="52">
        <v>112983195.2086</v>
      </c>
      <c r="H14" s="53">
        <f>G14/2</f>
        <v>56491597.6043</v>
      </c>
      <c r="I14" s="53">
        <f t="shared" si="0"/>
        <v>56491597.6043</v>
      </c>
      <c r="J14" s="52">
        <v>3741128214.7322998</v>
      </c>
      <c r="K14" s="57">
        <f t="shared" si="1"/>
        <v>7732039684.3367996</v>
      </c>
    </row>
    <row r="15" spans="1:821">
      <c r="A15" s="50">
        <v>10</v>
      </c>
      <c r="B15" s="51" t="s">
        <v>97</v>
      </c>
      <c r="C15" s="52">
        <v>4677349749.059</v>
      </c>
      <c r="D15" s="52">
        <v>0</v>
      </c>
      <c r="E15" s="52">
        <v>148375597.20109999</v>
      </c>
      <c r="F15" s="52">
        <v>262790848.79190001</v>
      </c>
      <c r="G15" s="52">
        <v>144771760.3883</v>
      </c>
      <c r="H15" s="53">
        <f>G15/2</f>
        <v>72385880.194150001</v>
      </c>
      <c r="I15" s="53">
        <f t="shared" si="0"/>
        <v>72385880.194150001</v>
      </c>
      <c r="J15" s="52">
        <v>5608966151.0306997</v>
      </c>
      <c r="K15" s="57">
        <f t="shared" si="1"/>
        <v>10769868226.2768</v>
      </c>
    </row>
    <row r="16" spans="1:821">
      <c r="A16" s="50">
        <v>11</v>
      </c>
      <c r="B16" s="51" t="s">
        <v>98</v>
      </c>
      <c r="C16" s="52">
        <v>2700264673.2409</v>
      </c>
      <c r="D16" s="52">
        <f>-27812726.1345</f>
        <v>-27812726.134500001</v>
      </c>
      <c r="E16" s="52">
        <v>85658204.964300007</v>
      </c>
      <c r="F16" s="52">
        <v>121820304.2994</v>
      </c>
      <c r="G16" s="52">
        <v>83577686.346200004</v>
      </c>
      <c r="H16" s="52">
        <v>0</v>
      </c>
      <c r="I16" s="53">
        <f t="shared" si="0"/>
        <v>83577686.346200004</v>
      </c>
      <c r="J16" s="52">
        <v>2857233421.0461001</v>
      </c>
      <c r="K16" s="57">
        <f t="shared" si="1"/>
        <v>5820741563.7623997</v>
      </c>
    </row>
    <row r="17" spans="1:11">
      <c r="A17" s="50">
        <v>12</v>
      </c>
      <c r="B17" s="51" t="s">
        <v>99</v>
      </c>
      <c r="C17" s="52">
        <v>3578805641.0650001</v>
      </c>
      <c r="D17" s="52">
        <v>0</v>
      </c>
      <c r="E17" s="52">
        <v>113527414.61499999</v>
      </c>
      <c r="F17" s="52">
        <v>200641300.6471</v>
      </c>
      <c r="G17" s="52">
        <v>110769991.6705</v>
      </c>
      <c r="H17" s="53">
        <f>G17/2</f>
        <v>55384995.835249998</v>
      </c>
      <c r="I17" s="53">
        <f t="shared" si="0"/>
        <v>55384995.835249998</v>
      </c>
      <c r="J17" s="52">
        <v>4220588225.7968001</v>
      </c>
      <c r="K17" s="57">
        <f t="shared" si="1"/>
        <v>8168947577.9591503</v>
      </c>
    </row>
    <row r="18" spans="1:11">
      <c r="A18" s="50">
        <v>13</v>
      </c>
      <c r="B18" s="51" t="s">
        <v>100</v>
      </c>
      <c r="C18" s="52">
        <v>2841701462.0640998</v>
      </c>
      <c r="D18" s="52">
        <v>0</v>
      </c>
      <c r="E18" s="52">
        <v>90144884.202099994</v>
      </c>
      <c r="F18" s="52">
        <v>144628177.46919999</v>
      </c>
      <c r="G18" s="52">
        <v>87955390.387999997</v>
      </c>
      <c r="H18" s="52">
        <v>0</v>
      </c>
      <c r="I18" s="53">
        <f t="shared" si="0"/>
        <v>87955390.387999997</v>
      </c>
      <c r="J18" s="52">
        <v>3324675563.3248</v>
      </c>
      <c r="K18" s="57">
        <f t="shared" si="1"/>
        <v>6489105477.4482002</v>
      </c>
    </row>
    <row r="19" spans="1:11">
      <c r="A19" s="50">
        <v>14</v>
      </c>
      <c r="B19" s="51" t="s">
        <v>101</v>
      </c>
      <c r="C19" s="52">
        <v>3636119737.4331002</v>
      </c>
      <c r="D19" s="52">
        <v>0</v>
      </c>
      <c r="E19" s="52">
        <v>115345541.06110001</v>
      </c>
      <c r="F19" s="52">
        <v>184220455.75099999</v>
      </c>
      <c r="G19" s="52">
        <v>112543958.3548</v>
      </c>
      <c r="H19" s="52">
        <v>0</v>
      </c>
      <c r="I19" s="53">
        <f t="shared" si="0"/>
        <v>112543958.3548</v>
      </c>
      <c r="J19" s="52">
        <v>3886781985.9521999</v>
      </c>
      <c r="K19" s="57">
        <f t="shared" si="1"/>
        <v>7935011678.5522003</v>
      </c>
    </row>
    <row r="20" spans="1:11">
      <c r="A20" s="50">
        <v>15</v>
      </c>
      <c r="B20" s="51" t="s">
        <v>102</v>
      </c>
      <c r="C20" s="52">
        <v>2491471783.6517</v>
      </c>
      <c r="D20" s="52">
        <v>0</v>
      </c>
      <c r="E20" s="52">
        <v>79034845.295499995</v>
      </c>
      <c r="F20" s="52">
        <v>111742049.2031</v>
      </c>
      <c r="G20" s="52">
        <v>77115198.868499994</v>
      </c>
      <c r="H20" s="52">
        <f>G20/2</f>
        <v>38557599.434249997</v>
      </c>
      <c r="I20" s="53">
        <f t="shared" si="0"/>
        <v>38557599.434249997</v>
      </c>
      <c r="J20" s="52">
        <v>2630342056.9668002</v>
      </c>
      <c r="K20" s="57">
        <f t="shared" si="1"/>
        <v>5351148334.5513496</v>
      </c>
    </row>
    <row r="21" spans="1:11">
      <c r="A21" s="50">
        <v>16</v>
      </c>
      <c r="B21" s="51" t="s">
        <v>103</v>
      </c>
      <c r="C21" s="52">
        <v>4873209296.2412004</v>
      </c>
      <c r="D21" s="52">
        <v>0</v>
      </c>
      <c r="E21" s="52">
        <v>154588683.4235</v>
      </c>
      <c r="F21" s="52">
        <v>249793808.89309999</v>
      </c>
      <c r="G21" s="52">
        <v>150833939.3899</v>
      </c>
      <c r="H21" s="53">
        <f>G21/2</f>
        <v>75416969.694949999</v>
      </c>
      <c r="I21" s="53">
        <f t="shared" si="0"/>
        <v>75416969.694949999</v>
      </c>
      <c r="J21" s="52">
        <v>5423754745.0094004</v>
      </c>
      <c r="K21" s="57">
        <f t="shared" si="1"/>
        <v>10776763503.2621</v>
      </c>
    </row>
    <row r="22" spans="1:11">
      <c r="A22" s="50">
        <v>17</v>
      </c>
      <c r="B22" s="51" t="s">
        <v>104</v>
      </c>
      <c r="C22" s="52">
        <v>5119765193.8719997</v>
      </c>
      <c r="D22" s="52">
        <v>0</v>
      </c>
      <c r="E22" s="52">
        <v>162409966.9531</v>
      </c>
      <c r="F22" s="52">
        <v>239228406.83219999</v>
      </c>
      <c r="G22" s="52">
        <v>158465254.82499999</v>
      </c>
      <c r="H22" s="52">
        <v>0</v>
      </c>
      <c r="I22" s="53">
        <f t="shared" si="0"/>
        <v>158465254.82499999</v>
      </c>
      <c r="J22" s="52">
        <v>5898266597.3163004</v>
      </c>
      <c r="K22" s="57">
        <f t="shared" si="1"/>
        <v>11578135419.798599</v>
      </c>
    </row>
    <row r="23" spans="1:11">
      <c r="A23" s="50">
        <v>18</v>
      </c>
      <c r="B23" s="51" t="s">
        <v>105</v>
      </c>
      <c r="C23" s="52">
        <v>5757660751.2643003</v>
      </c>
      <c r="D23" s="52">
        <v>0</v>
      </c>
      <c r="E23" s="52">
        <v>182645386.4443</v>
      </c>
      <c r="F23" s="52">
        <v>270824073.78479999</v>
      </c>
      <c r="G23" s="52">
        <v>178209184.13119999</v>
      </c>
      <c r="H23" s="52">
        <f>G23/2</f>
        <v>89104592.065599993</v>
      </c>
      <c r="I23" s="53">
        <f t="shared" si="0"/>
        <v>89104592.065599993</v>
      </c>
      <c r="J23" s="52">
        <v>5916055491.5683002</v>
      </c>
      <c r="K23" s="57">
        <f t="shared" si="1"/>
        <v>12216290295.1273</v>
      </c>
    </row>
    <row r="24" spans="1:11">
      <c r="A24" s="50">
        <v>19</v>
      </c>
      <c r="B24" s="51" t="s">
        <v>106</v>
      </c>
      <c r="C24" s="52">
        <v>9166689380.5242004</v>
      </c>
      <c r="D24" s="52">
        <v>0</v>
      </c>
      <c r="E24" s="52">
        <v>290787108.97549999</v>
      </c>
      <c r="F24" s="52">
        <v>461131572.43760002</v>
      </c>
      <c r="G24" s="52">
        <v>283724294.68510002</v>
      </c>
      <c r="H24" s="52">
        <v>0</v>
      </c>
      <c r="I24" s="53">
        <f t="shared" si="0"/>
        <v>283724294.68510002</v>
      </c>
      <c r="J24" s="52">
        <v>10632077489.933399</v>
      </c>
      <c r="K24" s="57">
        <f t="shared" si="1"/>
        <v>20834409846.555801</v>
      </c>
    </row>
    <row r="25" spans="1:11">
      <c r="A25" s="50">
        <v>20</v>
      </c>
      <c r="B25" s="51" t="s">
        <v>107</v>
      </c>
      <c r="C25" s="52">
        <v>6978756655.5691004</v>
      </c>
      <c r="D25" s="52">
        <v>0</v>
      </c>
      <c r="E25" s="52">
        <v>221381175.67559999</v>
      </c>
      <c r="F25" s="52">
        <v>312266691.85570002</v>
      </c>
      <c r="G25" s="52">
        <v>216004134.9373</v>
      </c>
      <c r="H25" s="52">
        <v>0</v>
      </c>
      <c r="I25" s="53">
        <f t="shared" si="0"/>
        <v>216004134.9373</v>
      </c>
      <c r="J25" s="52">
        <v>7229931658.5616999</v>
      </c>
      <c r="K25" s="57">
        <f t="shared" si="1"/>
        <v>14958340316.5994</v>
      </c>
    </row>
    <row r="26" spans="1:11">
      <c r="A26" s="50">
        <v>21</v>
      </c>
      <c r="B26" s="51" t="s">
        <v>108</v>
      </c>
      <c r="C26" s="52">
        <v>4404344543.3736</v>
      </c>
      <c r="D26" s="52">
        <v>0</v>
      </c>
      <c r="E26" s="52">
        <v>139715284.71529999</v>
      </c>
      <c r="F26" s="52">
        <v>186007133.89879999</v>
      </c>
      <c r="G26" s="52">
        <v>136321794.84290001</v>
      </c>
      <c r="H26" s="53">
        <f>G26/2</f>
        <v>68160897.421450004</v>
      </c>
      <c r="I26" s="53">
        <f t="shared" si="0"/>
        <v>68160897.421450004</v>
      </c>
      <c r="J26" s="52">
        <v>4373003688.3399</v>
      </c>
      <c r="K26" s="57">
        <f t="shared" si="1"/>
        <v>9171231547.7490501</v>
      </c>
    </row>
    <row r="27" spans="1:11">
      <c r="A27" s="50">
        <v>22</v>
      </c>
      <c r="B27" s="51" t="s">
        <v>109</v>
      </c>
      <c r="C27" s="52">
        <v>4552212697.2730999</v>
      </c>
      <c r="D27" s="52">
        <v>0</v>
      </c>
      <c r="E27" s="52">
        <v>144405980.69100001</v>
      </c>
      <c r="F27" s="52">
        <v>192434388.47589999</v>
      </c>
      <c r="G27" s="52">
        <v>140898560.33860001</v>
      </c>
      <c r="H27" s="53">
        <f>G27/2</f>
        <v>70449280.169300005</v>
      </c>
      <c r="I27" s="53">
        <f t="shared" si="0"/>
        <v>70449280.169300005</v>
      </c>
      <c r="J27" s="52">
        <v>4496922159.3341999</v>
      </c>
      <c r="K27" s="57">
        <f t="shared" si="1"/>
        <v>9456424505.9435005</v>
      </c>
    </row>
    <row r="28" spans="1:11">
      <c r="A28" s="50">
        <v>23</v>
      </c>
      <c r="B28" s="51" t="s">
        <v>110</v>
      </c>
      <c r="C28" s="52">
        <v>3221167304.4762001</v>
      </c>
      <c r="D28" s="52">
        <v>0</v>
      </c>
      <c r="E28" s="52">
        <v>102182357.13160001</v>
      </c>
      <c r="F28" s="52">
        <v>148836750.4287</v>
      </c>
      <c r="G28" s="52">
        <v>99700489.848100007</v>
      </c>
      <c r="H28" s="53">
        <f>G28/2</f>
        <v>49850244.924050003</v>
      </c>
      <c r="I28" s="53">
        <f t="shared" si="0"/>
        <v>49850244.924050003</v>
      </c>
      <c r="J28" s="52">
        <v>3297962862.3674002</v>
      </c>
      <c r="K28" s="57">
        <f t="shared" si="1"/>
        <v>6819999519.3279495</v>
      </c>
    </row>
    <row r="29" spans="1:11">
      <c r="A29" s="50">
        <v>24</v>
      </c>
      <c r="B29" s="51" t="s">
        <v>111</v>
      </c>
      <c r="C29" s="52">
        <v>5487246224.4607</v>
      </c>
      <c r="D29" s="52">
        <v>0</v>
      </c>
      <c r="E29" s="52">
        <v>174067255.8662</v>
      </c>
      <c r="F29" s="52">
        <v>1311904074.0476999</v>
      </c>
      <c r="G29" s="52">
        <v>169839404.40970001</v>
      </c>
      <c r="H29" s="52">
        <v>0</v>
      </c>
      <c r="I29" s="53">
        <f t="shared" si="0"/>
        <v>169839404.40970001</v>
      </c>
      <c r="J29" s="52">
        <v>27102231345.916801</v>
      </c>
      <c r="K29" s="57">
        <f t="shared" si="1"/>
        <v>34245288304.701099</v>
      </c>
    </row>
    <row r="30" spans="1:11">
      <c r="A30" s="50">
        <v>25</v>
      </c>
      <c r="B30" s="51" t="s">
        <v>112</v>
      </c>
      <c r="C30" s="52">
        <v>2873836417.8653002</v>
      </c>
      <c r="D30" s="52">
        <v>0</v>
      </c>
      <c r="E30" s="52">
        <v>91164274.137400001</v>
      </c>
      <c r="F30" s="52">
        <v>119138981.4994</v>
      </c>
      <c r="G30" s="52">
        <v>88950020.760100007</v>
      </c>
      <c r="H30" s="52">
        <f>G30/2</f>
        <v>44475010.380050004</v>
      </c>
      <c r="I30" s="53">
        <f t="shared" si="0"/>
        <v>44475010.380050004</v>
      </c>
      <c r="J30" s="52">
        <v>2804086304.1683998</v>
      </c>
      <c r="K30" s="57">
        <f t="shared" si="1"/>
        <v>5932700988.0505505</v>
      </c>
    </row>
    <row r="31" spans="1:11">
      <c r="A31" s="50">
        <v>26</v>
      </c>
      <c r="B31" s="51" t="s">
        <v>113</v>
      </c>
      <c r="C31" s="52">
        <v>5319249529.9649</v>
      </c>
      <c r="D31" s="52">
        <v>0</v>
      </c>
      <c r="E31" s="52">
        <v>168738039.27759999</v>
      </c>
      <c r="F31" s="52">
        <v>229266950.4152</v>
      </c>
      <c r="G31" s="52">
        <v>164639627.07749999</v>
      </c>
      <c r="H31" s="53">
        <f>G31/2</f>
        <v>82319813.538749993</v>
      </c>
      <c r="I31" s="53">
        <f t="shared" si="0"/>
        <v>82319813.538749993</v>
      </c>
      <c r="J31" s="52">
        <v>5191349621.9570999</v>
      </c>
      <c r="K31" s="57">
        <f t="shared" si="1"/>
        <v>10990923955.1535</v>
      </c>
    </row>
    <row r="32" spans="1:11">
      <c r="A32" s="50">
        <v>27</v>
      </c>
      <c r="B32" s="51" t="s">
        <v>114</v>
      </c>
      <c r="C32" s="52">
        <v>3794733382.2080998</v>
      </c>
      <c r="D32" s="52">
        <v>0</v>
      </c>
      <c r="E32" s="52">
        <v>120377107.12540001</v>
      </c>
      <c r="F32" s="52">
        <v>221350505.9023</v>
      </c>
      <c r="G32" s="52">
        <v>117453314.67990001</v>
      </c>
      <c r="H32" s="52">
        <v>0</v>
      </c>
      <c r="I32" s="53">
        <f t="shared" si="0"/>
        <v>117453314.67990001</v>
      </c>
      <c r="J32" s="52">
        <v>4621347492.9348001</v>
      </c>
      <c r="K32" s="57">
        <f t="shared" si="1"/>
        <v>8875261802.8505001</v>
      </c>
    </row>
    <row r="33" spans="1:12">
      <c r="A33" s="50">
        <v>28</v>
      </c>
      <c r="B33" s="51" t="s">
        <v>115</v>
      </c>
      <c r="C33" s="52">
        <v>3624210413.7358999</v>
      </c>
      <c r="D33" s="52">
        <v>0</v>
      </c>
      <c r="E33" s="52">
        <v>114967751.6912</v>
      </c>
      <c r="F33" s="52">
        <v>186625456.2128</v>
      </c>
      <c r="G33" s="52">
        <v>112175344.96269999</v>
      </c>
      <c r="H33" s="53">
        <f>G33/2</f>
        <v>56087672.481349997</v>
      </c>
      <c r="I33" s="53">
        <f t="shared" si="0"/>
        <v>56087672.481349997</v>
      </c>
      <c r="J33" s="52">
        <v>4117452532.8105001</v>
      </c>
      <c r="K33" s="57">
        <f t="shared" si="1"/>
        <v>8099343826.9317503</v>
      </c>
    </row>
    <row r="34" spans="1:12">
      <c r="A34" s="50">
        <v>29</v>
      </c>
      <c r="B34" s="51" t="s">
        <v>116</v>
      </c>
      <c r="C34" s="52">
        <v>4909084637.1046</v>
      </c>
      <c r="D34" s="52">
        <v>0</v>
      </c>
      <c r="E34" s="52">
        <v>155726726.42030001</v>
      </c>
      <c r="F34" s="52">
        <v>250435596.65020001</v>
      </c>
      <c r="G34" s="52">
        <v>151944340.90619999</v>
      </c>
      <c r="H34" s="52">
        <v>0</v>
      </c>
      <c r="I34" s="53">
        <f t="shared" si="0"/>
        <v>151944340.90619999</v>
      </c>
      <c r="J34" s="52">
        <v>5764352643.4997997</v>
      </c>
      <c r="K34" s="57">
        <f t="shared" si="1"/>
        <v>11231543944.5811</v>
      </c>
    </row>
    <row r="35" spans="1:12">
      <c r="A35" s="50">
        <v>30</v>
      </c>
      <c r="B35" s="51" t="s">
        <v>117</v>
      </c>
      <c r="C35" s="52">
        <v>6192427241.6548004</v>
      </c>
      <c r="D35" s="52">
        <v>0</v>
      </c>
      <c r="E35" s="52">
        <v>196437114.90490001</v>
      </c>
      <c r="F35" s="52">
        <v>334545819.19870001</v>
      </c>
      <c r="G35" s="52">
        <v>191665930.69710001</v>
      </c>
      <c r="H35" s="52">
        <v>0</v>
      </c>
      <c r="I35" s="53">
        <f t="shared" si="0"/>
        <v>191665930.69710001</v>
      </c>
      <c r="J35" s="52">
        <v>9116460879.2959003</v>
      </c>
      <c r="K35" s="57">
        <f t="shared" si="1"/>
        <v>16031536985.7514</v>
      </c>
    </row>
    <row r="36" spans="1:12">
      <c r="A36" s="50">
        <v>31</v>
      </c>
      <c r="B36" s="51" t="s">
        <v>118</v>
      </c>
      <c r="C36" s="52">
        <v>3881822182.2811999</v>
      </c>
      <c r="D36" s="52">
        <v>0</v>
      </c>
      <c r="E36" s="52">
        <v>123139751.2322</v>
      </c>
      <c r="F36" s="52">
        <v>171403077.09799999</v>
      </c>
      <c r="G36" s="52">
        <v>120148858.00560001</v>
      </c>
      <c r="H36" s="53">
        <f>G36/2</f>
        <v>60074429.002800003</v>
      </c>
      <c r="I36" s="53">
        <f t="shared" si="0"/>
        <v>60074429.002800003</v>
      </c>
      <c r="J36" s="52">
        <v>3833793679.4642</v>
      </c>
      <c r="K36" s="57">
        <f t="shared" si="1"/>
        <v>8070233119.0783997</v>
      </c>
    </row>
    <row r="37" spans="1:12">
      <c r="A37" s="50">
        <v>32</v>
      </c>
      <c r="B37" s="51" t="s">
        <v>119</v>
      </c>
      <c r="C37" s="52">
        <v>4811733791.1240997</v>
      </c>
      <c r="D37" s="52">
        <v>0</v>
      </c>
      <c r="E37" s="52">
        <v>152638548.13870001</v>
      </c>
      <c r="F37" s="52">
        <v>276766095.81999999</v>
      </c>
      <c r="G37" s="52">
        <v>148931170.178</v>
      </c>
      <c r="H37" s="53">
        <f>G37/2</f>
        <v>74465585.089000002</v>
      </c>
      <c r="I37" s="53">
        <f t="shared" si="0"/>
        <v>74465585.089000002</v>
      </c>
      <c r="J37" s="52">
        <v>14164586525.1796</v>
      </c>
      <c r="K37" s="57">
        <f t="shared" si="1"/>
        <v>19480190545.351398</v>
      </c>
    </row>
    <row r="38" spans="1:12">
      <c r="A38" s="50">
        <v>33</v>
      </c>
      <c r="B38" s="51" t="s">
        <v>120</v>
      </c>
      <c r="C38" s="52">
        <v>4846160668.2561998</v>
      </c>
      <c r="D38" s="52">
        <v>0</v>
      </c>
      <c r="E38" s="52">
        <v>153730642.74950001</v>
      </c>
      <c r="F38" s="52">
        <v>209028872.80070001</v>
      </c>
      <c r="G38" s="52">
        <v>149996739.33000001</v>
      </c>
      <c r="H38" s="52">
        <v>0</v>
      </c>
      <c r="I38" s="53">
        <f t="shared" si="0"/>
        <v>149996739.33000001</v>
      </c>
      <c r="J38" s="52">
        <v>4953007945.3250999</v>
      </c>
      <c r="K38" s="57">
        <f t="shared" si="1"/>
        <v>10311924868.4615</v>
      </c>
    </row>
    <row r="39" spans="1:12">
      <c r="A39" s="50">
        <v>34</v>
      </c>
      <c r="B39" s="51" t="s">
        <v>121</v>
      </c>
      <c r="C39" s="52">
        <v>3632213633.9857998</v>
      </c>
      <c r="D39" s="52">
        <v>0</v>
      </c>
      <c r="E39" s="52">
        <v>115221631.05580001</v>
      </c>
      <c r="F39" s="52">
        <v>139818221.71180001</v>
      </c>
      <c r="G39" s="52">
        <v>112423057.9513</v>
      </c>
      <c r="H39" s="53">
        <f>G39/2</f>
        <v>56211528.975649998</v>
      </c>
      <c r="I39" s="53">
        <f t="shared" si="0"/>
        <v>56211528.975649998</v>
      </c>
      <c r="J39" s="52">
        <v>3270230185.7388</v>
      </c>
      <c r="K39" s="57">
        <f t="shared" si="1"/>
        <v>7213695201.4678497</v>
      </c>
    </row>
    <row r="40" spans="1:12">
      <c r="A40" s="50">
        <v>35</v>
      </c>
      <c r="B40" s="51" t="s">
        <v>122</v>
      </c>
      <c r="C40" s="52">
        <v>3651872491.2728</v>
      </c>
      <c r="D40" s="52">
        <v>0</v>
      </c>
      <c r="E40" s="52">
        <v>115845252.3044</v>
      </c>
      <c r="F40" s="52">
        <v>145234029.56920001</v>
      </c>
      <c r="G40" s="52">
        <v>113031532.3073</v>
      </c>
      <c r="H40" s="52">
        <v>0</v>
      </c>
      <c r="I40" s="53">
        <f t="shared" si="0"/>
        <v>113031532.3073</v>
      </c>
      <c r="J40" s="52">
        <v>3528875167.0865998</v>
      </c>
      <c r="K40" s="57">
        <f t="shared" si="1"/>
        <v>7554858472.5403004</v>
      </c>
    </row>
    <row r="41" spans="1:12">
      <c r="A41" s="50">
        <v>36</v>
      </c>
      <c r="B41" s="51" t="s">
        <v>123</v>
      </c>
      <c r="C41" s="52">
        <v>3299710916.7363</v>
      </c>
      <c r="D41" s="52">
        <v>0</v>
      </c>
      <c r="E41" s="52">
        <v>104673929.4966</v>
      </c>
      <c r="F41" s="52">
        <v>145829076.88929999</v>
      </c>
      <c r="G41" s="52">
        <v>102131545.38699999</v>
      </c>
      <c r="H41" s="52">
        <v>0</v>
      </c>
      <c r="I41" s="53">
        <f t="shared" si="0"/>
        <v>102131545.38699999</v>
      </c>
      <c r="J41" s="52">
        <v>3495910273.5299001</v>
      </c>
      <c r="K41" s="57">
        <f t="shared" si="1"/>
        <v>7148255742.0390997</v>
      </c>
    </row>
    <row r="42" spans="1:12">
      <c r="A42" s="50">
        <v>37</v>
      </c>
      <c r="B42" s="51" t="s">
        <v>932</v>
      </c>
      <c r="C42" s="52">
        <v>1457380951.5697</v>
      </c>
      <c r="D42" s="52">
        <v>0</v>
      </c>
      <c r="E42" s="52">
        <v>46231259.290100001</v>
      </c>
      <c r="F42" s="52">
        <v>120517266.3017</v>
      </c>
      <c r="G42" s="52">
        <v>45108366.325900003</v>
      </c>
      <c r="H42" s="52">
        <v>0</v>
      </c>
      <c r="I42" s="53">
        <f t="shared" si="0"/>
        <v>45108366.325900003</v>
      </c>
      <c r="J42" s="52">
        <v>4611975965.0846996</v>
      </c>
      <c r="K42" s="57">
        <f t="shared" si="1"/>
        <v>6281213808.5720997</v>
      </c>
    </row>
    <row r="43" spans="1:12">
      <c r="A43" s="28"/>
      <c r="B43" s="28"/>
      <c r="C43" s="43">
        <f>SUM(C6:C42)</f>
        <v>160396719583.685</v>
      </c>
      <c r="D43" s="43">
        <f t="shared" ref="D43:K43" si="2">SUM(D6:D42)</f>
        <v>-27812726.134500001</v>
      </c>
      <c r="E43" s="43">
        <f t="shared" si="2"/>
        <v>5088129033.3626003</v>
      </c>
      <c r="F43" s="43">
        <f t="shared" si="2"/>
        <v>8739677011.2056999</v>
      </c>
      <c r="G43" s="43">
        <f t="shared" si="2"/>
        <v>4964545458.5130997</v>
      </c>
      <c r="H43" s="43">
        <f t="shared" si="2"/>
        <v>1198422103.9916501</v>
      </c>
      <c r="I43" s="43">
        <f t="shared" si="2"/>
        <v>3766123354.52145</v>
      </c>
      <c r="J43" s="43">
        <f t="shared" si="2"/>
        <v>207812339982.03299</v>
      </c>
      <c r="K43" s="43">
        <f t="shared" si="2"/>
        <v>385775176238.67297</v>
      </c>
      <c r="L43" s="42"/>
    </row>
    <row r="45" spans="1:12">
      <c r="I45" s="41"/>
      <c r="J45" s="42"/>
      <c r="K45" s="42"/>
    </row>
    <row r="46" spans="1:12">
      <c r="C46" s="41"/>
      <c r="D46" s="45"/>
      <c r="F46" s="45"/>
      <c r="K46" s="42"/>
    </row>
    <row r="47" spans="1:12">
      <c r="L47" s="42"/>
    </row>
  </sheetData>
  <mergeCells count="3">
    <mergeCell ref="A1:K1"/>
    <mergeCell ref="A2:K2"/>
    <mergeCell ref="A3:K3"/>
  </mergeCells>
  <printOptions horizontalCentered="1"/>
  <pageMargins left="0.118055555555556" right="0.118055555555556" top="0.35416666666666702" bottom="0.35416666666666702" header="0.31458333333333299" footer="0.31458333333333299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34" zoomScale="96" zoomScaleNormal="96" workbookViewId="0">
      <selection activeCell="B7" sqref="B7"/>
    </sheetView>
  </sheetViews>
  <sheetFormatPr defaultColWidth="8.88671875" defaultRowHeight="18"/>
  <cols>
    <col min="1" max="1" width="8.88671875" style="29"/>
    <col min="2" max="2" width="20.109375" style="29" customWidth="1"/>
    <col min="3" max="3" width="26.33203125" style="29" customWidth="1"/>
    <col min="4" max="4" width="28.6640625" style="29" customWidth="1"/>
    <col min="5" max="6" width="24.88671875" style="29" customWidth="1"/>
    <col min="7" max="7" width="19.5546875" style="29" customWidth="1"/>
    <col min="8" max="8" width="23" style="29" customWidth="1"/>
    <col min="9" max="9" width="21.6640625" style="29" customWidth="1"/>
    <col min="10" max="10" width="22.6640625" style="29" customWidth="1"/>
    <col min="11" max="16384" width="8.88671875" style="29"/>
  </cols>
  <sheetData>
    <row r="1" spans="1:10" ht="20.399999999999999">
      <c r="A1" s="202" t="s">
        <v>124</v>
      </c>
      <c r="B1" s="152"/>
      <c r="C1" s="152"/>
      <c r="D1" s="152"/>
      <c r="E1" s="152"/>
      <c r="F1" s="30"/>
    </row>
    <row r="2" spans="1:10" ht="20.399999999999999">
      <c r="A2" s="202" t="s">
        <v>62</v>
      </c>
      <c r="B2" s="152"/>
      <c r="C2" s="152"/>
      <c r="D2" s="152"/>
      <c r="E2" s="152"/>
      <c r="F2" s="30"/>
    </row>
    <row r="3" spans="1:10" ht="45.75" customHeight="1">
      <c r="A3" s="203" t="s">
        <v>952</v>
      </c>
      <c r="B3" s="204"/>
      <c r="C3" s="204"/>
      <c r="D3" s="204"/>
      <c r="E3" s="204"/>
      <c r="F3" s="31"/>
    </row>
    <row r="4" spans="1:10" ht="62.25" customHeight="1">
      <c r="A4" s="12" t="s">
        <v>953</v>
      </c>
      <c r="B4" s="12" t="s">
        <v>126</v>
      </c>
      <c r="C4" s="3" t="s">
        <v>954</v>
      </c>
      <c r="D4" s="4" t="s">
        <v>955</v>
      </c>
      <c r="E4" s="12" t="s">
        <v>950</v>
      </c>
      <c r="F4" s="32"/>
      <c r="G4" s="33"/>
      <c r="H4" s="34"/>
      <c r="I4" s="34"/>
    </row>
    <row r="5" spans="1:10">
      <c r="A5" s="35"/>
      <c r="B5" s="35"/>
      <c r="C5" s="149" t="s">
        <v>28</v>
      </c>
      <c r="D5" s="149" t="s">
        <v>28</v>
      </c>
      <c r="E5" s="149" t="s">
        <v>28</v>
      </c>
      <c r="F5" s="36"/>
    </row>
    <row r="6" spans="1:10">
      <c r="A6" s="37">
        <v>1</v>
      </c>
      <c r="B6" s="38" t="s">
        <v>88</v>
      </c>
      <c r="C6" s="39">
        <v>142586278.94639999</v>
      </c>
      <c r="D6" s="39">
        <v>4523143.5377000002</v>
      </c>
      <c r="E6" s="40">
        <f>C6+D6</f>
        <v>147109422.48410001</v>
      </c>
      <c r="F6" s="41"/>
      <c r="G6" s="42"/>
      <c r="H6" s="42"/>
      <c r="I6" s="42"/>
      <c r="J6" s="42"/>
    </row>
    <row r="7" spans="1:10">
      <c r="A7" s="37">
        <v>2</v>
      </c>
      <c r="B7" s="38" t="s">
        <v>89</v>
      </c>
      <c r="C7" s="39">
        <v>151687280.75209999</v>
      </c>
      <c r="D7" s="39">
        <v>4811846.8954999996</v>
      </c>
      <c r="E7" s="40">
        <f t="shared" ref="E7:E41" si="0">C7+D7</f>
        <v>156499127.6476</v>
      </c>
      <c r="F7" s="41"/>
      <c r="G7" s="42"/>
      <c r="H7" s="42"/>
      <c r="I7" s="42"/>
      <c r="J7" s="42"/>
    </row>
    <row r="8" spans="1:10">
      <c r="A8" s="37">
        <v>3</v>
      </c>
      <c r="B8" s="38" t="s">
        <v>90</v>
      </c>
      <c r="C8" s="39">
        <v>153096898.73120001</v>
      </c>
      <c r="D8" s="39">
        <v>4856563.0104999999</v>
      </c>
      <c r="E8" s="40">
        <f t="shared" si="0"/>
        <v>157953461.74169999</v>
      </c>
      <c r="F8" s="41"/>
      <c r="G8" s="42"/>
      <c r="H8" s="42"/>
      <c r="I8" s="42"/>
      <c r="J8" s="42"/>
    </row>
    <row r="9" spans="1:10">
      <c r="A9" s="37">
        <v>4</v>
      </c>
      <c r="B9" s="38" t="s">
        <v>91</v>
      </c>
      <c r="C9" s="39">
        <v>151403112.4896</v>
      </c>
      <c r="D9" s="39">
        <v>4802832.4670000002</v>
      </c>
      <c r="E9" s="40">
        <f t="shared" si="0"/>
        <v>156205944.95660001</v>
      </c>
      <c r="F9" s="41"/>
      <c r="G9" s="42"/>
      <c r="H9" s="42"/>
      <c r="I9" s="42"/>
      <c r="J9" s="42"/>
    </row>
    <row r="10" spans="1:10">
      <c r="A10" s="37">
        <v>5</v>
      </c>
      <c r="B10" s="38" t="s">
        <v>92</v>
      </c>
      <c r="C10" s="39">
        <v>182143016.92429999</v>
      </c>
      <c r="D10" s="39">
        <v>5777968.3715000004</v>
      </c>
      <c r="E10" s="40">
        <f t="shared" si="0"/>
        <v>187920985.2958</v>
      </c>
      <c r="F10" s="41"/>
      <c r="G10" s="42"/>
      <c r="H10" s="42"/>
      <c r="I10" s="42"/>
      <c r="J10" s="42"/>
    </row>
    <row r="11" spans="1:10">
      <c r="A11" s="37">
        <v>6</v>
      </c>
      <c r="B11" s="38" t="s">
        <v>93</v>
      </c>
      <c r="C11" s="39">
        <v>134734061.60530001</v>
      </c>
      <c r="D11" s="39">
        <v>4274054.3098999998</v>
      </c>
      <c r="E11" s="40">
        <f t="shared" si="0"/>
        <v>139008115.9152</v>
      </c>
      <c r="F11" s="41"/>
      <c r="G11" s="42"/>
      <c r="H11" s="42"/>
      <c r="I11" s="42"/>
      <c r="J11" s="42"/>
    </row>
    <row r="12" spans="1:10" ht="21.6" customHeight="1">
      <c r="A12" s="37">
        <v>7</v>
      </c>
      <c r="B12" s="38" t="s">
        <v>94</v>
      </c>
      <c r="C12" s="39">
        <v>170770852.82570001</v>
      </c>
      <c r="D12" s="39">
        <v>5417218.8592999997</v>
      </c>
      <c r="E12" s="40">
        <f t="shared" si="0"/>
        <v>176188071.685</v>
      </c>
      <c r="F12" s="41"/>
      <c r="G12" s="42"/>
      <c r="H12" s="42"/>
      <c r="I12" s="42"/>
      <c r="J12" s="42"/>
    </row>
    <row r="13" spans="1:10">
      <c r="A13" s="37">
        <v>8</v>
      </c>
      <c r="B13" s="38" t="s">
        <v>95</v>
      </c>
      <c r="C13" s="39">
        <v>189189631.0742</v>
      </c>
      <c r="D13" s="39">
        <v>6001502.1327</v>
      </c>
      <c r="E13" s="40">
        <f t="shared" si="0"/>
        <v>195191133.2069</v>
      </c>
      <c r="F13" s="41"/>
      <c r="G13" s="42"/>
      <c r="H13" s="42"/>
      <c r="I13" s="42"/>
      <c r="J13" s="42"/>
    </row>
    <row r="14" spans="1:10">
      <c r="A14" s="37">
        <v>9</v>
      </c>
      <c r="B14" s="38" t="s">
        <v>96</v>
      </c>
      <c r="C14" s="39">
        <v>153123008.08570001</v>
      </c>
      <c r="D14" s="39">
        <v>4857391.2554000001</v>
      </c>
      <c r="E14" s="40">
        <f t="shared" si="0"/>
        <v>157980399.34110001</v>
      </c>
      <c r="F14" s="41"/>
      <c r="G14" s="42"/>
      <c r="H14" s="42"/>
      <c r="I14" s="42"/>
      <c r="J14" s="42"/>
    </row>
    <row r="15" spans="1:10">
      <c r="A15" s="37">
        <v>10</v>
      </c>
      <c r="B15" s="38" t="s">
        <v>97</v>
      </c>
      <c r="C15" s="39">
        <v>154611512.16569999</v>
      </c>
      <c r="D15" s="39">
        <v>4904609.8074000003</v>
      </c>
      <c r="E15" s="40">
        <f t="shared" si="0"/>
        <v>159516121.97310001</v>
      </c>
      <c r="F15" s="41"/>
      <c r="G15" s="42"/>
      <c r="H15" s="42"/>
      <c r="I15" s="42"/>
      <c r="J15" s="42"/>
    </row>
    <row r="16" spans="1:10">
      <c r="A16" s="37">
        <v>11</v>
      </c>
      <c r="B16" s="38" t="s">
        <v>98</v>
      </c>
      <c r="C16" s="39">
        <v>136230024.6593</v>
      </c>
      <c r="D16" s="39">
        <v>4321509.4764999999</v>
      </c>
      <c r="E16" s="40">
        <f t="shared" si="0"/>
        <v>140551534.1358</v>
      </c>
      <c r="F16" s="41"/>
      <c r="G16" s="42"/>
      <c r="H16" s="42"/>
      <c r="I16" s="42"/>
      <c r="J16" s="42"/>
    </row>
    <row r="17" spans="1:10">
      <c r="A17" s="37">
        <v>12</v>
      </c>
      <c r="B17" s="38" t="s">
        <v>99</v>
      </c>
      <c r="C17" s="39">
        <v>142382209.27469999</v>
      </c>
      <c r="D17" s="39">
        <v>4516670.0088</v>
      </c>
      <c r="E17" s="40">
        <f t="shared" si="0"/>
        <v>146898879.28349999</v>
      </c>
      <c r="F17" s="41"/>
      <c r="G17" s="42"/>
      <c r="H17" s="42"/>
      <c r="I17" s="42"/>
      <c r="J17" s="42"/>
    </row>
    <row r="18" spans="1:10">
      <c r="A18" s="37">
        <v>13</v>
      </c>
      <c r="B18" s="38" t="s">
        <v>100</v>
      </c>
      <c r="C18" s="39">
        <v>136153150.85030001</v>
      </c>
      <c r="D18" s="39">
        <v>4319070.8739999998</v>
      </c>
      <c r="E18" s="40">
        <f t="shared" si="0"/>
        <v>140472221.7243</v>
      </c>
      <c r="F18" s="41"/>
      <c r="G18" s="42"/>
      <c r="H18" s="42"/>
      <c r="I18" s="42"/>
      <c r="J18" s="42"/>
    </row>
    <row r="19" spans="1:10">
      <c r="A19" s="37">
        <v>14</v>
      </c>
      <c r="B19" s="38" t="s">
        <v>101</v>
      </c>
      <c r="C19" s="39">
        <v>153136223.63510001</v>
      </c>
      <c r="D19" s="39">
        <v>4857810.4811000004</v>
      </c>
      <c r="E19" s="40">
        <f t="shared" si="0"/>
        <v>157994034.1162</v>
      </c>
      <c r="F19" s="41"/>
      <c r="G19" s="42"/>
      <c r="H19" s="42"/>
      <c r="I19" s="42"/>
      <c r="J19" s="42"/>
    </row>
    <row r="20" spans="1:10">
      <c r="A20" s="37">
        <v>15</v>
      </c>
      <c r="B20" s="38" t="s">
        <v>102</v>
      </c>
      <c r="C20" s="39">
        <v>143428891.7545</v>
      </c>
      <c r="D20" s="39">
        <v>4549873.0290000001</v>
      </c>
      <c r="E20" s="40">
        <f t="shared" si="0"/>
        <v>147978764.78349999</v>
      </c>
      <c r="F20" s="41"/>
      <c r="G20" s="42"/>
      <c r="H20" s="42"/>
      <c r="I20" s="42"/>
      <c r="J20" s="42"/>
    </row>
    <row r="21" spans="1:10">
      <c r="A21" s="37">
        <v>16</v>
      </c>
      <c r="B21" s="38" t="s">
        <v>103</v>
      </c>
      <c r="C21" s="39">
        <v>158320309.1433</v>
      </c>
      <c r="D21" s="39">
        <v>5022260.8267000001</v>
      </c>
      <c r="E21" s="40">
        <f t="shared" si="0"/>
        <v>163342569.97</v>
      </c>
      <c r="F21" s="41"/>
      <c r="G21" s="42"/>
      <c r="H21" s="42"/>
      <c r="I21" s="42"/>
      <c r="J21" s="42"/>
    </row>
    <row r="22" spans="1:10">
      <c r="A22" s="37">
        <v>17</v>
      </c>
      <c r="B22" s="38" t="s">
        <v>104</v>
      </c>
      <c r="C22" s="39">
        <v>170288178.942</v>
      </c>
      <c r="D22" s="39">
        <v>5401907.4052999998</v>
      </c>
      <c r="E22" s="40">
        <f t="shared" si="0"/>
        <v>175690086.34729999</v>
      </c>
      <c r="F22" s="41"/>
      <c r="G22" s="42"/>
      <c r="H22" s="42"/>
      <c r="I22" s="42"/>
      <c r="J22" s="42"/>
    </row>
    <row r="23" spans="1:10">
      <c r="A23" s="37">
        <v>18</v>
      </c>
      <c r="B23" s="38" t="s">
        <v>105</v>
      </c>
      <c r="C23" s="39">
        <v>199512407.92379999</v>
      </c>
      <c r="D23" s="39">
        <v>6328962.8234999999</v>
      </c>
      <c r="E23" s="40">
        <f t="shared" si="0"/>
        <v>205841370.7473</v>
      </c>
      <c r="F23" s="41"/>
      <c r="G23" s="42"/>
      <c r="H23" s="42"/>
      <c r="I23" s="42"/>
      <c r="J23" s="42"/>
    </row>
    <row r="24" spans="1:10">
      <c r="A24" s="37">
        <v>19</v>
      </c>
      <c r="B24" s="38" t="s">
        <v>106</v>
      </c>
      <c r="C24" s="39">
        <v>241531981.48370001</v>
      </c>
      <c r="D24" s="39">
        <v>7661914.1005999995</v>
      </c>
      <c r="E24" s="40">
        <f t="shared" si="0"/>
        <v>249193895.58430001</v>
      </c>
      <c r="F24" s="41"/>
      <c r="G24" s="42"/>
      <c r="H24" s="42"/>
      <c r="I24" s="42"/>
      <c r="J24" s="42"/>
    </row>
    <row r="25" spans="1:10">
      <c r="A25" s="37">
        <v>20</v>
      </c>
      <c r="B25" s="38" t="s">
        <v>107</v>
      </c>
      <c r="C25" s="39">
        <v>187180411.66100001</v>
      </c>
      <c r="D25" s="39">
        <v>5937765.3702999996</v>
      </c>
      <c r="E25" s="40">
        <f t="shared" si="0"/>
        <v>193118177.03130001</v>
      </c>
      <c r="F25" s="41"/>
      <c r="G25" s="42"/>
      <c r="H25" s="42"/>
      <c r="I25" s="42"/>
      <c r="J25" s="42"/>
    </row>
    <row r="26" spans="1:10">
      <c r="A26" s="37">
        <v>21</v>
      </c>
      <c r="B26" s="38" t="s">
        <v>108</v>
      </c>
      <c r="C26" s="39">
        <v>160788907.4693</v>
      </c>
      <c r="D26" s="39">
        <v>5100570.0767999999</v>
      </c>
      <c r="E26" s="40">
        <f t="shared" si="0"/>
        <v>165889477.54609999</v>
      </c>
      <c r="F26" s="41"/>
      <c r="G26" s="42"/>
      <c r="H26" s="42"/>
      <c r="I26" s="42"/>
      <c r="J26" s="42"/>
    </row>
    <row r="27" spans="1:10">
      <c r="A27" s="37">
        <v>22</v>
      </c>
      <c r="B27" s="38" t="s">
        <v>109</v>
      </c>
      <c r="C27" s="39">
        <v>168297445.4919</v>
      </c>
      <c r="D27" s="39">
        <v>5338757.0573000005</v>
      </c>
      <c r="E27" s="40">
        <f t="shared" si="0"/>
        <v>173636202.5492</v>
      </c>
      <c r="F27" s="41"/>
      <c r="G27" s="42"/>
      <c r="H27" s="42"/>
      <c r="I27" s="42"/>
      <c r="J27" s="42"/>
    </row>
    <row r="28" spans="1:10">
      <c r="A28" s="37">
        <v>23</v>
      </c>
      <c r="B28" s="38" t="s">
        <v>110</v>
      </c>
      <c r="C28" s="39">
        <v>135546127.48469999</v>
      </c>
      <c r="D28" s="39">
        <v>4299814.7867999999</v>
      </c>
      <c r="E28" s="40">
        <f t="shared" si="0"/>
        <v>139845942.27149999</v>
      </c>
      <c r="F28" s="41"/>
      <c r="G28" s="42"/>
      <c r="H28" s="42"/>
      <c r="I28" s="42"/>
      <c r="J28" s="42"/>
    </row>
    <row r="29" spans="1:10">
      <c r="A29" s="37">
        <v>24</v>
      </c>
      <c r="B29" s="38" t="s">
        <v>111</v>
      </c>
      <c r="C29" s="39">
        <v>203989427.24790001</v>
      </c>
      <c r="D29" s="39">
        <v>6470983.5087000001</v>
      </c>
      <c r="E29" s="40">
        <f t="shared" si="0"/>
        <v>210460410.75659999</v>
      </c>
      <c r="F29" s="41"/>
      <c r="G29" s="42"/>
      <c r="H29" s="42"/>
      <c r="I29" s="42"/>
      <c r="J29" s="42"/>
    </row>
    <row r="30" spans="1:10">
      <c r="A30" s="37">
        <v>25</v>
      </c>
      <c r="B30" s="38" t="s">
        <v>112</v>
      </c>
      <c r="C30" s="39">
        <v>140426079.32960001</v>
      </c>
      <c r="D30" s="39">
        <v>4454617.3583000004</v>
      </c>
      <c r="E30" s="40">
        <f t="shared" si="0"/>
        <v>144880696.68790001</v>
      </c>
      <c r="F30" s="41"/>
      <c r="G30" s="42"/>
      <c r="H30" s="42"/>
      <c r="I30" s="42"/>
      <c r="J30" s="42"/>
    </row>
    <row r="31" spans="1:10">
      <c r="A31" s="37">
        <v>26</v>
      </c>
      <c r="B31" s="38" t="s">
        <v>113</v>
      </c>
      <c r="C31" s="39">
        <v>180371046.56569999</v>
      </c>
      <c r="D31" s="39">
        <v>5721757.6594000002</v>
      </c>
      <c r="E31" s="40">
        <f t="shared" si="0"/>
        <v>186092804.22510001</v>
      </c>
      <c r="F31" s="41"/>
      <c r="G31" s="42"/>
      <c r="H31" s="42"/>
      <c r="I31" s="42"/>
      <c r="J31" s="42"/>
    </row>
    <row r="32" spans="1:10">
      <c r="A32" s="37">
        <v>27</v>
      </c>
      <c r="B32" s="38" t="s">
        <v>114</v>
      </c>
      <c r="C32" s="39">
        <v>141469024.06850001</v>
      </c>
      <c r="D32" s="39">
        <v>4487701.8092999998</v>
      </c>
      <c r="E32" s="40">
        <f t="shared" si="0"/>
        <v>145956725.87779999</v>
      </c>
      <c r="F32" s="41"/>
      <c r="G32" s="42"/>
      <c r="H32" s="42"/>
      <c r="I32" s="42"/>
      <c r="J32" s="42"/>
    </row>
    <row r="33" spans="1:10">
      <c r="A33" s="37">
        <v>28</v>
      </c>
      <c r="B33" s="38" t="s">
        <v>115</v>
      </c>
      <c r="C33" s="39">
        <v>141749290.04879999</v>
      </c>
      <c r="D33" s="39">
        <v>4496592.4490999999</v>
      </c>
      <c r="E33" s="40">
        <f t="shared" si="0"/>
        <v>146245882.49790001</v>
      </c>
      <c r="F33" s="41"/>
      <c r="G33" s="42"/>
      <c r="H33" s="42"/>
      <c r="I33" s="42"/>
      <c r="J33" s="42"/>
    </row>
    <row r="34" spans="1:10">
      <c r="A34" s="37">
        <v>29</v>
      </c>
      <c r="B34" s="38" t="s">
        <v>116</v>
      </c>
      <c r="C34" s="39">
        <v>138875615.662</v>
      </c>
      <c r="D34" s="39">
        <v>4405433.3151000002</v>
      </c>
      <c r="E34" s="40">
        <f t="shared" si="0"/>
        <v>143281048.97710001</v>
      </c>
      <c r="F34" s="41"/>
      <c r="G34" s="42"/>
      <c r="H34" s="42"/>
      <c r="I34" s="42"/>
      <c r="J34" s="42"/>
    </row>
    <row r="35" spans="1:10">
      <c r="A35" s="37">
        <v>30</v>
      </c>
      <c r="B35" s="38" t="s">
        <v>117</v>
      </c>
      <c r="C35" s="39">
        <v>170789720.97130001</v>
      </c>
      <c r="D35" s="39">
        <v>5417817.3975</v>
      </c>
      <c r="E35" s="40">
        <f t="shared" si="0"/>
        <v>176207538.36880001</v>
      </c>
      <c r="F35" s="41"/>
      <c r="G35" s="42"/>
      <c r="H35" s="42"/>
      <c r="I35" s="42"/>
      <c r="J35" s="42"/>
    </row>
    <row r="36" spans="1:10">
      <c r="A36" s="37">
        <v>31</v>
      </c>
      <c r="B36" s="38" t="s">
        <v>118</v>
      </c>
      <c r="C36" s="39">
        <v>159010858.4095</v>
      </c>
      <c r="D36" s="39">
        <v>5044166.5351999998</v>
      </c>
      <c r="E36" s="40">
        <f t="shared" si="0"/>
        <v>164055024.9447</v>
      </c>
      <c r="F36" s="41"/>
      <c r="G36" s="42"/>
      <c r="H36" s="42"/>
      <c r="I36" s="42"/>
      <c r="J36" s="42"/>
    </row>
    <row r="37" spans="1:10">
      <c r="A37" s="37">
        <v>32</v>
      </c>
      <c r="B37" s="38" t="s">
        <v>119</v>
      </c>
      <c r="C37" s="39">
        <v>164220591.05129999</v>
      </c>
      <c r="D37" s="39">
        <v>5209430.4632999999</v>
      </c>
      <c r="E37" s="40">
        <f t="shared" si="0"/>
        <v>169430021.51460001</v>
      </c>
      <c r="F37" s="41"/>
      <c r="G37" s="42"/>
      <c r="H37" s="42"/>
      <c r="I37" s="42"/>
      <c r="J37" s="42"/>
    </row>
    <row r="38" spans="1:10">
      <c r="A38" s="37">
        <v>33</v>
      </c>
      <c r="B38" s="38" t="s">
        <v>120</v>
      </c>
      <c r="C38" s="39">
        <v>167818535.6627</v>
      </c>
      <c r="D38" s="39">
        <v>5323565.0071999999</v>
      </c>
      <c r="E38" s="40">
        <f t="shared" si="0"/>
        <v>173142100.6699</v>
      </c>
      <c r="F38" s="41"/>
      <c r="G38" s="42"/>
      <c r="H38" s="42"/>
      <c r="I38" s="42"/>
      <c r="J38" s="42"/>
    </row>
    <row r="39" spans="1:10">
      <c r="A39" s="37">
        <v>34</v>
      </c>
      <c r="B39" s="38" t="s">
        <v>121</v>
      </c>
      <c r="C39" s="39">
        <v>146680411.78130001</v>
      </c>
      <c r="D39" s="39">
        <v>4653018.2397999996</v>
      </c>
      <c r="E39" s="40">
        <f t="shared" si="0"/>
        <v>151333430.02110001</v>
      </c>
      <c r="F39" s="41"/>
      <c r="G39" s="42"/>
      <c r="H39" s="42"/>
      <c r="I39" s="42"/>
      <c r="J39" s="42"/>
    </row>
    <row r="40" spans="1:10">
      <c r="A40" s="37">
        <v>35</v>
      </c>
      <c r="B40" s="38" t="s">
        <v>122</v>
      </c>
      <c r="C40" s="39">
        <v>151208675.257</v>
      </c>
      <c r="D40" s="39">
        <v>4796664.4996999996</v>
      </c>
      <c r="E40" s="40">
        <f t="shared" si="0"/>
        <v>156005339.75670001</v>
      </c>
      <c r="F40" s="41"/>
      <c r="G40" s="42"/>
      <c r="H40" s="42"/>
      <c r="I40" s="42"/>
      <c r="J40" s="42"/>
    </row>
    <row r="41" spans="1:10">
      <c r="A41" s="37">
        <v>36</v>
      </c>
      <c r="B41" s="38" t="s">
        <v>123</v>
      </c>
      <c r="C41" s="39">
        <v>151530705.58309999</v>
      </c>
      <c r="D41" s="39">
        <v>4806879.9944000002</v>
      </c>
      <c r="E41" s="40">
        <f t="shared" si="0"/>
        <v>156337585.57749999</v>
      </c>
      <c r="F41" s="41"/>
      <c r="G41" s="42"/>
      <c r="H41" s="42"/>
      <c r="I41" s="42"/>
      <c r="J41" s="42"/>
    </row>
    <row r="42" spans="1:10">
      <c r="A42" s="205" t="s">
        <v>27</v>
      </c>
      <c r="B42" s="206"/>
      <c r="C42" s="43">
        <f>SUM(C6:C41)</f>
        <v>5774281905.0124998</v>
      </c>
      <c r="D42" s="43">
        <f t="shared" ref="D42:E42" si="1">SUM(D6:D41)</f>
        <v>183172645.2006</v>
      </c>
      <c r="E42" s="43">
        <f t="shared" si="1"/>
        <v>5957454550.2131004</v>
      </c>
      <c r="F42" s="44"/>
    </row>
    <row r="44" spans="1:10">
      <c r="E44" s="42"/>
    </row>
    <row r="46" spans="1:10">
      <c r="E46" s="45"/>
    </row>
  </sheetData>
  <mergeCells count="4">
    <mergeCell ref="A1:E1"/>
    <mergeCell ref="A2:E2"/>
    <mergeCell ref="A3:E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0"/>
  <sheetViews>
    <sheetView zoomScale="106" zoomScaleNormal="106" workbookViewId="0">
      <selection activeCell="A3" sqref="A3:F3"/>
    </sheetView>
  </sheetViews>
  <sheetFormatPr defaultColWidth="9.109375" defaultRowHeight="13.2"/>
  <cols>
    <col min="1" max="1" width="5.88671875" style="14" customWidth="1"/>
    <col min="2" max="2" width="16" style="14" customWidth="1"/>
    <col min="3" max="3" width="22.33203125" style="14" customWidth="1"/>
    <col min="4" max="4" width="22.6640625" style="14" customWidth="1"/>
    <col min="5" max="5" width="23.5546875" style="14" customWidth="1"/>
    <col min="6" max="6" width="24.88671875" style="14" customWidth="1"/>
    <col min="7" max="8" width="17.44140625" style="14" customWidth="1"/>
    <col min="9" max="10" width="14.44140625" style="14" customWidth="1"/>
    <col min="11" max="12" width="13.33203125" style="14" customWidth="1"/>
    <col min="13" max="14" width="15.33203125" style="14" customWidth="1"/>
    <col min="15" max="15" width="14.44140625" style="14" customWidth="1"/>
    <col min="16" max="16" width="14" style="14" customWidth="1"/>
    <col min="17" max="17" width="12.88671875" style="14" customWidth="1"/>
    <col min="18" max="16384" width="9.109375" style="14"/>
  </cols>
  <sheetData>
    <row r="1" spans="1:17" ht="17.399999999999999">
      <c r="A1" s="207" t="s">
        <v>17</v>
      </c>
      <c r="B1" s="207"/>
      <c r="C1" s="207"/>
      <c r="D1" s="207"/>
      <c r="E1" s="207"/>
      <c r="F1" s="207"/>
    </row>
    <row r="2" spans="1:17" ht="17.399999999999999">
      <c r="A2" s="207" t="s">
        <v>62</v>
      </c>
      <c r="B2" s="207"/>
      <c r="C2" s="207"/>
      <c r="D2" s="207"/>
      <c r="E2" s="207"/>
      <c r="F2" s="207"/>
    </row>
    <row r="3" spans="1:17" ht="38.4" customHeight="1">
      <c r="A3" s="208" t="s">
        <v>956</v>
      </c>
      <c r="B3" s="208"/>
      <c r="C3" s="208"/>
      <c r="D3" s="208"/>
      <c r="E3" s="208"/>
      <c r="F3" s="208"/>
    </row>
    <row r="4" spans="1:17" ht="52.2">
      <c r="A4" s="15" t="s">
        <v>957</v>
      </c>
      <c r="B4" s="15" t="s">
        <v>958</v>
      </c>
      <c r="C4" s="16" t="s">
        <v>959</v>
      </c>
      <c r="D4" s="17" t="s">
        <v>954</v>
      </c>
      <c r="E4" s="4" t="s">
        <v>955</v>
      </c>
      <c r="F4" s="18" t="s">
        <v>960</v>
      </c>
    </row>
    <row r="5" spans="1:17" ht="15.6">
      <c r="A5" s="19"/>
      <c r="B5" s="19"/>
      <c r="C5" s="20"/>
      <c r="D5" s="149" t="s">
        <v>28</v>
      </c>
      <c r="E5" s="149" t="s">
        <v>28</v>
      </c>
      <c r="F5" s="149" t="s">
        <v>28</v>
      </c>
      <c r="P5" s="26"/>
      <c r="Q5" s="26"/>
    </row>
    <row r="6" spans="1:17" ht="18">
      <c r="A6" s="21">
        <v>1</v>
      </c>
      <c r="B6" s="22" t="s">
        <v>88</v>
      </c>
      <c r="C6" s="22" t="s">
        <v>132</v>
      </c>
      <c r="D6" s="23">
        <v>5116762.1563999997</v>
      </c>
      <c r="E6" s="23">
        <v>162314.7041</v>
      </c>
      <c r="F6" s="24">
        <f>D6+E6</f>
        <v>5279076.8605000004</v>
      </c>
      <c r="G6" s="25"/>
      <c r="H6" s="25"/>
      <c r="I6" s="27"/>
      <c r="J6" s="27"/>
      <c r="K6" s="27"/>
      <c r="L6" s="27"/>
      <c r="M6" s="25"/>
      <c r="N6" s="25"/>
      <c r="O6" s="27"/>
      <c r="P6" s="27"/>
      <c r="Q6" s="27"/>
    </row>
    <row r="7" spans="1:17" ht="18">
      <c r="A7" s="21">
        <v>2</v>
      </c>
      <c r="B7" s="22" t="s">
        <v>88</v>
      </c>
      <c r="C7" s="22" t="s">
        <v>134</v>
      </c>
      <c r="D7" s="23">
        <v>8536651.0932</v>
      </c>
      <c r="E7" s="23">
        <v>270800.93900000001</v>
      </c>
      <c r="F7" s="24">
        <f t="shared" ref="F7:F70" si="0">D7+E7</f>
        <v>8807452.0321999993</v>
      </c>
      <c r="G7" s="25"/>
      <c r="H7" s="25"/>
      <c r="I7" s="27"/>
      <c r="J7" s="27"/>
      <c r="K7" s="27"/>
      <c r="L7" s="27"/>
      <c r="M7" s="25"/>
      <c r="N7" s="25"/>
      <c r="O7" s="27"/>
      <c r="P7" s="27"/>
      <c r="Q7" s="27"/>
    </row>
    <row r="8" spans="1:17" ht="18">
      <c r="A8" s="21">
        <v>3</v>
      </c>
      <c r="B8" s="22" t="s">
        <v>88</v>
      </c>
      <c r="C8" s="22" t="s">
        <v>136</v>
      </c>
      <c r="D8" s="23">
        <v>6006473.9281000001</v>
      </c>
      <c r="E8" s="23">
        <v>190538.2757</v>
      </c>
      <c r="F8" s="24">
        <f t="shared" si="0"/>
        <v>6197012.2038000003</v>
      </c>
      <c r="G8" s="25"/>
      <c r="H8" s="25"/>
      <c r="I8" s="27"/>
      <c r="J8" s="27"/>
      <c r="K8" s="27"/>
      <c r="L8" s="27"/>
      <c r="M8" s="25"/>
      <c r="N8" s="25"/>
      <c r="O8" s="27"/>
      <c r="P8" s="27"/>
      <c r="Q8" s="27"/>
    </row>
    <row r="9" spans="1:17" ht="18">
      <c r="A9" s="21">
        <v>4</v>
      </c>
      <c r="B9" s="22" t="s">
        <v>88</v>
      </c>
      <c r="C9" s="22" t="s">
        <v>138</v>
      </c>
      <c r="D9" s="23">
        <v>6119946.3964</v>
      </c>
      <c r="E9" s="23">
        <v>194137.86660000001</v>
      </c>
      <c r="F9" s="24">
        <f t="shared" si="0"/>
        <v>6314084.2630000003</v>
      </c>
      <c r="G9" s="25"/>
      <c r="H9" s="25"/>
      <c r="I9" s="27"/>
      <c r="J9" s="27"/>
      <c r="K9" s="27"/>
      <c r="L9" s="27"/>
      <c r="M9" s="25"/>
      <c r="N9" s="25"/>
      <c r="O9" s="27"/>
      <c r="P9" s="27"/>
      <c r="Q9" s="27"/>
    </row>
    <row r="10" spans="1:17" ht="18">
      <c r="A10" s="21">
        <v>5</v>
      </c>
      <c r="B10" s="22" t="s">
        <v>88</v>
      </c>
      <c r="C10" s="22" t="s">
        <v>140</v>
      </c>
      <c r="D10" s="23">
        <v>5570349.8187999995</v>
      </c>
      <c r="E10" s="23">
        <v>176703.48069999999</v>
      </c>
      <c r="F10" s="24">
        <f t="shared" si="0"/>
        <v>5747053.2994999997</v>
      </c>
      <c r="G10" s="25"/>
      <c r="H10" s="25"/>
      <c r="I10" s="27"/>
      <c r="J10" s="27"/>
      <c r="K10" s="27"/>
      <c r="L10" s="27"/>
      <c r="M10" s="25"/>
      <c r="N10" s="25"/>
      <c r="O10" s="27"/>
      <c r="P10" s="27"/>
      <c r="Q10" s="27"/>
    </row>
    <row r="11" spans="1:17" ht="36">
      <c r="A11" s="21">
        <v>6</v>
      </c>
      <c r="B11" s="22" t="s">
        <v>88</v>
      </c>
      <c r="C11" s="22" t="s">
        <v>142</v>
      </c>
      <c r="D11" s="23">
        <v>5752731.5406999998</v>
      </c>
      <c r="E11" s="23">
        <v>182489.02129999999</v>
      </c>
      <c r="F11" s="24">
        <f t="shared" si="0"/>
        <v>5935220.5619999999</v>
      </c>
      <c r="G11" s="25"/>
      <c r="H11" s="25"/>
      <c r="I11" s="27"/>
      <c r="J11" s="27"/>
      <c r="K11" s="27"/>
      <c r="L11" s="27"/>
      <c r="M11" s="25"/>
      <c r="N11" s="25"/>
      <c r="O11" s="27"/>
      <c r="P11" s="27"/>
      <c r="Q11" s="27"/>
    </row>
    <row r="12" spans="1:17" ht="36">
      <c r="A12" s="21">
        <v>7</v>
      </c>
      <c r="B12" s="22" t="s">
        <v>88</v>
      </c>
      <c r="C12" s="22" t="s">
        <v>143</v>
      </c>
      <c r="D12" s="23">
        <v>5581690.4374000002</v>
      </c>
      <c r="E12" s="23">
        <v>177063.22949999999</v>
      </c>
      <c r="F12" s="24">
        <f t="shared" si="0"/>
        <v>5758753.6668999996</v>
      </c>
      <c r="G12" s="25"/>
      <c r="H12" s="25"/>
      <c r="I12" s="27"/>
      <c r="J12" s="27"/>
      <c r="K12" s="27"/>
      <c r="L12" s="27"/>
      <c r="M12" s="25"/>
      <c r="N12" s="25"/>
      <c r="O12" s="27"/>
      <c r="P12" s="27"/>
      <c r="Q12" s="27"/>
    </row>
    <row r="13" spans="1:17" ht="18">
      <c r="A13" s="21">
        <v>8</v>
      </c>
      <c r="B13" s="22" t="s">
        <v>88</v>
      </c>
      <c r="C13" s="22" t="s">
        <v>145</v>
      </c>
      <c r="D13" s="23">
        <v>5442496.2278000005</v>
      </c>
      <c r="E13" s="23">
        <v>172647.68969999999</v>
      </c>
      <c r="F13" s="24">
        <f t="shared" si="0"/>
        <v>5615143.9175000004</v>
      </c>
      <c r="G13" s="25"/>
      <c r="H13" s="25"/>
      <c r="I13" s="27"/>
      <c r="J13" s="27"/>
      <c r="K13" s="27"/>
      <c r="L13" s="27"/>
      <c r="M13" s="25"/>
      <c r="N13" s="25"/>
      <c r="O13" s="27"/>
      <c r="P13" s="27"/>
      <c r="Q13" s="27"/>
    </row>
    <row r="14" spans="1:17" ht="18">
      <c r="A14" s="21">
        <v>9</v>
      </c>
      <c r="B14" s="22" t="s">
        <v>88</v>
      </c>
      <c r="C14" s="22" t="s">
        <v>147</v>
      </c>
      <c r="D14" s="23">
        <v>5871678.3888999997</v>
      </c>
      <c r="E14" s="23">
        <v>186262.27119999999</v>
      </c>
      <c r="F14" s="24">
        <f t="shared" si="0"/>
        <v>6057940.6601</v>
      </c>
      <c r="G14" s="25"/>
      <c r="H14" s="25"/>
      <c r="I14" s="27"/>
      <c r="J14" s="27"/>
      <c r="K14" s="27"/>
      <c r="L14" s="27"/>
      <c r="M14" s="25"/>
      <c r="N14" s="25"/>
      <c r="O14" s="27"/>
      <c r="P14" s="27"/>
      <c r="Q14" s="27"/>
    </row>
    <row r="15" spans="1:17" ht="18">
      <c r="A15" s="21">
        <v>10</v>
      </c>
      <c r="B15" s="22" t="s">
        <v>88</v>
      </c>
      <c r="C15" s="22" t="s">
        <v>149</v>
      </c>
      <c r="D15" s="23">
        <v>5958565.4804999996</v>
      </c>
      <c r="E15" s="23">
        <v>189018.51670000001</v>
      </c>
      <c r="F15" s="24">
        <f t="shared" si="0"/>
        <v>6147583.9972000001</v>
      </c>
      <c r="G15" s="25"/>
      <c r="H15" s="25"/>
      <c r="I15" s="27"/>
      <c r="J15" s="27"/>
      <c r="K15" s="27"/>
      <c r="L15" s="27"/>
      <c r="M15" s="25"/>
      <c r="N15" s="25"/>
      <c r="O15" s="27"/>
      <c r="P15" s="27"/>
      <c r="Q15" s="27"/>
    </row>
    <row r="16" spans="1:17" ht="18">
      <c r="A16" s="21">
        <v>11</v>
      </c>
      <c r="B16" s="22" t="s">
        <v>88</v>
      </c>
      <c r="C16" s="22" t="s">
        <v>151</v>
      </c>
      <c r="D16" s="23">
        <v>6516167.9702000003</v>
      </c>
      <c r="E16" s="23">
        <v>206706.86730000001</v>
      </c>
      <c r="F16" s="24">
        <f t="shared" si="0"/>
        <v>6722874.8375000004</v>
      </c>
      <c r="G16" s="25"/>
      <c r="H16" s="25"/>
      <c r="I16" s="27"/>
      <c r="J16" s="27"/>
      <c r="K16" s="27"/>
      <c r="L16" s="27"/>
      <c r="M16" s="25"/>
      <c r="N16" s="25"/>
      <c r="O16" s="27"/>
      <c r="P16" s="27"/>
      <c r="Q16" s="27"/>
    </row>
    <row r="17" spans="1:17" ht="18">
      <c r="A17" s="21">
        <v>12</v>
      </c>
      <c r="B17" s="22" t="s">
        <v>88</v>
      </c>
      <c r="C17" s="22" t="s">
        <v>153</v>
      </c>
      <c r="D17" s="23">
        <v>6273911.3858000003</v>
      </c>
      <c r="E17" s="23">
        <v>199021.96729999999</v>
      </c>
      <c r="F17" s="24">
        <f t="shared" si="0"/>
        <v>6472933.3530999999</v>
      </c>
      <c r="G17" s="25"/>
      <c r="H17" s="25"/>
      <c r="I17" s="27"/>
      <c r="J17" s="27"/>
      <c r="K17" s="27"/>
      <c r="L17" s="27"/>
      <c r="M17" s="25"/>
      <c r="N17" s="25"/>
      <c r="O17" s="27"/>
      <c r="P17" s="27"/>
      <c r="Q17" s="27"/>
    </row>
    <row r="18" spans="1:17" ht="18">
      <c r="A18" s="21">
        <v>13</v>
      </c>
      <c r="B18" s="22" t="s">
        <v>88</v>
      </c>
      <c r="C18" s="22" t="s">
        <v>155</v>
      </c>
      <c r="D18" s="23">
        <v>4790897.1217999998</v>
      </c>
      <c r="E18" s="23">
        <v>151977.56419999999</v>
      </c>
      <c r="F18" s="24">
        <f t="shared" si="0"/>
        <v>4942874.6859999998</v>
      </c>
      <c r="G18" s="25"/>
      <c r="H18" s="25"/>
      <c r="I18" s="27"/>
      <c r="J18" s="27"/>
      <c r="K18" s="27"/>
      <c r="L18" s="27"/>
      <c r="M18" s="25"/>
      <c r="N18" s="25"/>
      <c r="O18" s="27"/>
      <c r="P18" s="27"/>
      <c r="Q18" s="27"/>
    </row>
    <row r="19" spans="1:17" ht="18">
      <c r="A19" s="21">
        <v>14</v>
      </c>
      <c r="B19" s="22" t="s">
        <v>88</v>
      </c>
      <c r="C19" s="22" t="s">
        <v>157</v>
      </c>
      <c r="D19" s="23">
        <v>4526743.3897000002</v>
      </c>
      <c r="E19" s="23">
        <v>143598.03950000001</v>
      </c>
      <c r="F19" s="24">
        <f t="shared" si="0"/>
        <v>4670341.4292000001</v>
      </c>
      <c r="G19" s="25"/>
      <c r="H19" s="25"/>
      <c r="I19" s="27"/>
      <c r="J19" s="27"/>
      <c r="K19" s="27"/>
      <c r="L19" s="27"/>
      <c r="M19" s="25"/>
      <c r="N19" s="25"/>
      <c r="O19" s="27"/>
      <c r="P19" s="27"/>
      <c r="Q19" s="27"/>
    </row>
    <row r="20" spans="1:17" ht="18">
      <c r="A20" s="21">
        <v>15</v>
      </c>
      <c r="B20" s="22" t="s">
        <v>88</v>
      </c>
      <c r="C20" s="22" t="s">
        <v>159</v>
      </c>
      <c r="D20" s="23">
        <v>4713665.8169</v>
      </c>
      <c r="E20" s="23">
        <v>149527.62100000001</v>
      </c>
      <c r="F20" s="24">
        <f t="shared" si="0"/>
        <v>4863193.4379000003</v>
      </c>
      <c r="G20" s="25"/>
      <c r="H20" s="25"/>
      <c r="I20" s="27"/>
      <c r="J20" s="27"/>
      <c r="K20" s="27"/>
      <c r="L20" s="27"/>
      <c r="M20" s="25"/>
      <c r="N20" s="25"/>
      <c r="O20" s="27"/>
      <c r="P20" s="27"/>
      <c r="Q20" s="27"/>
    </row>
    <row r="21" spans="1:17" ht="18">
      <c r="A21" s="21">
        <v>16</v>
      </c>
      <c r="B21" s="22" t="s">
        <v>88</v>
      </c>
      <c r="C21" s="22" t="s">
        <v>161</v>
      </c>
      <c r="D21" s="23">
        <v>7026555.6864</v>
      </c>
      <c r="E21" s="23">
        <v>222897.4638</v>
      </c>
      <c r="F21" s="24">
        <f t="shared" si="0"/>
        <v>7249453.1502</v>
      </c>
      <c r="G21" s="25"/>
      <c r="H21" s="25"/>
      <c r="I21" s="27"/>
      <c r="J21" s="27"/>
      <c r="K21" s="27"/>
      <c r="L21" s="27"/>
      <c r="M21" s="25"/>
      <c r="N21" s="25"/>
      <c r="O21" s="27"/>
      <c r="P21" s="27"/>
      <c r="Q21" s="27"/>
    </row>
    <row r="22" spans="1:17" ht="18">
      <c r="A22" s="21">
        <v>17</v>
      </c>
      <c r="B22" s="22" t="s">
        <v>88</v>
      </c>
      <c r="C22" s="22" t="s">
        <v>163</v>
      </c>
      <c r="D22" s="23">
        <v>6071356.3065999998</v>
      </c>
      <c r="E22" s="23">
        <v>192596.48439999999</v>
      </c>
      <c r="F22" s="24">
        <f t="shared" si="0"/>
        <v>6263952.7910000002</v>
      </c>
      <c r="G22" s="25"/>
      <c r="H22" s="25"/>
      <c r="I22" s="27"/>
      <c r="J22" s="27"/>
      <c r="K22" s="27"/>
      <c r="L22" s="27"/>
      <c r="M22" s="25"/>
      <c r="N22" s="25"/>
      <c r="O22" s="27"/>
      <c r="P22" s="27"/>
      <c r="Q22" s="27"/>
    </row>
    <row r="23" spans="1:17" ht="18">
      <c r="A23" s="21">
        <v>18</v>
      </c>
      <c r="B23" s="22" t="s">
        <v>89</v>
      </c>
      <c r="C23" s="22" t="s">
        <v>168</v>
      </c>
      <c r="D23" s="23">
        <v>6226374.0040999996</v>
      </c>
      <c r="E23" s="23">
        <v>197513.9792</v>
      </c>
      <c r="F23" s="24">
        <f t="shared" si="0"/>
        <v>6423887.9833000004</v>
      </c>
      <c r="G23" s="25"/>
      <c r="H23" s="25"/>
      <c r="I23" s="27"/>
      <c r="J23" s="27"/>
      <c r="K23" s="27"/>
      <c r="L23" s="27"/>
      <c r="M23" s="25"/>
      <c r="N23" s="25"/>
      <c r="O23" s="27"/>
      <c r="P23" s="27"/>
      <c r="Q23" s="27"/>
    </row>
    <row r="24" spans="1:17" ht="18">
      <c r="A24" s="21">
        <v>19</v>
      </c>
      <c r="B24" s="22" t="s">
        <v>89</v>
      </c>
      <c r="C24" s="22" t="s">
        <v>170</v>
      </c>
      <c r="D24" s="23">
        <v>7606433.5439999998</v>
      </c>
      <c r="E24" s="23">
        <v>241292.43700000001</v>
      </c>
      <c r="F24" s="24">
        <f t="shared" si="0"/>
        <v>7847725.9809999997</v>
      </c>
      <c r="G24" s="25"/>
      <c r="H24" s="25"/>
      <c r="I24" s="27"/>
      <c r="J24" s="27"/>
      <c r="K24" s="27"/>
      <c r="L24" s="27"/>
      <c r="M24" s="25"/>
      <c r="N24" s="25"/>
      <c r="O24" s="27"/>
      <c r="P24" s="27"/>
      <c r="Q24" s="27"/>
    </row>
    <row r="25" spans="1:17" ht="18">
      <c r="A25" s="21">
        <v>20</v>
      </c>
      <c r="B25" s="22" t="s">
        <v>89</v>
      </c>
      <c r="C25" s="22" t="s">
        <v>172</v>
      </c>
      <c r="D25" s="23">
        <v>6476880.3417999996</v>
      </c>
      <c r="E25" s="23">
        <v>205460.57920000001</v>
      </c>
      <c r="F25" s="24">
        <f t="shared" si="0"/>
        <v>6682340.9210000001</v>
      </c>
      <c r="G25" s="25"/>
      <c r="H25" s="25"/>
      <c r="I25" s="27"/>
      <c r="J25" s="27"/>
      <c r="K25" s="27"/>
      <c r="L25" s="27"/>
      <c r="M25" s="25"/>
      <c r="N25" s="25"/>
      <c r="O25" s="27"/>
      <c r="P25" s="27"/>
      <c r="Q25" s="27"/>
    </row>
    <row r="26" spans="1:17" ht="18">
      <c r="A26" s="21">
        <v>21</v>
      </c>
      <c r="B26" s="22" t="s">
        <v>89</v>
      </c>
      <c r="C26" s="22" t="s">
        <v>174</v>
      </c>
      <c r="D26" s="23">
        <v>5670602.0619000001</v>
      </c>
      <c r="E26" s="23">
        <v>179883.69750000001</v>
      </c>
      <c r="F26" s="24">
        <f t="shared" si="0"/>
        <v>5850485.7593999999</v>
      </c>
      <c r="G26" s="25"/>
      <c r="H26" s="25"/>
      <c r="I26" s="27"/>
      <c r="J26" s="27"/>
      <c r="K26" s="27"/>
      <c r="L26" s="27"/>
      <c r="M26" s="25"/>
      <c r="N26" s="25"/>
      <c r="O26" s="27"/>
      <c r="P26" s="27"/>
      <c r="Q26" s="27"/>
    </row>
    <row r="27" spans="1:17" ht="18">
      <c r="A27" s="21">
        <v>22</v>
      </c>
      <c r="B27" s="22" t="s">
        <v>89</v>
      </c>
      <c r="C27" s="22" t="s">
        <v>176</v>
      </c>
      <c r="D27" s="23">
        <v>5611263.9447999997</v>
      </c>
      <c r="E27" s="23">
        <v>178001.36480000001</v>
      </c>
      <c r="F27" s="24">
        <f t="shared" si="0"/>
        <v>5789265.3096000003</v>
      </c>
      <c r="G27" s="25"/>
      <c r="H27" s="25"/>
      <c r="I27" s="27"/>
      <c r="J27" s="27"/>
      <c r="K27" s="27"/>
      <c r="L27" s="27"/>
      <c r="M27" s="25"/>
      <c r="N27" s="25"/>
      <c r="O27" s="27"/>
      <c r="P27" s="27"/>
      <c r="Q27" s="27"/>
    </row>
    <row r="28" spans="1:17" ht="18">
      <c r="A28" s="21">
        <v>23</v>
      </c>
      <c r="B28" s="22" t="s">
        <v>89</v>
      </c>
      <c r="C28" s="22" t="s">
        <v>178</v>
      </c>
      <c r="D28" s="23">
        <v>5999249.7450000001</v>
      </c>
      <c r="E28" s="23">
        <v>190309.1091</v>
      </c>
      <c r="F28" s="24">
        <f t="shared" si="0"/>
        <v>6189558.8541000001</v>
      </c>
      <c r="G28" s="25"/>
      <c r="H28" s="25"/>
      <c r="I28" s="27"/>
      <c r="J28" s="27"/>
      <c r="K28" s="27"/>
      <c r="L28" s="27"/>
      <c r="M28" s="25"/>
      <c r="N28" s="25"/>
      <c r="O28" s="27"/>
      <c r="P28" s="27"/>
      <c r="Q28" s="27"/>
    </row>
    <row r="29" spans="1:17" ht="18">
      <c r="A29" s="21">
        <v>24</v>
      </c>
      <c r="B29" s="22" t="s">
        <v>89</v>
      </c>
      <c r="C29" s="22" t="s">
        <v>180</v>
      </c>
      <c r="D29" s="23">
        <v>6534621.3557000002</v>
      </c>
      <c r="E29" s="23">
        <v>207292.24840000001</v>
      </c>
      <c r="F29" s="24">
        <f t="shared" si="0"/>
        <v>6741913.6041000001</v>
      </c>
      <c r="G29" s="25"/>
      <c r="H29" s="25"/>
      <c r="I29" s="27"/>
      <c r="J29" s="27"/>
      <c r="K29" s="27"/>
      <c r="L29" s="27"/>
      <c r="M29" s="25"/>
      <c r="N29" s="25"/>
      <c r="O29" s="27"/>
      <c r="P29" s="27"/>
      <c r="Q29" s="27"/>
    </row>
    <row r="30" spans="1:17" ht="18">
      <c r="A30" s="21">
        <v>25</v>
      </c>
      <c r="B30" s="22" t="s">
        <v>89</v>
      </c>
      <c r="C30" s="22" t="s">
        <v>182</v>
      </c>
      <c r="D30" s="23">
        <v>6835759.0516999997</v>
      </c>
      <c r="E30" s="23">
        <v>216844.984</v>
      </c>
      <c r="F30" s="24">
        <f t="shared" si="0"/>
        <v>7052604.0356999999</v>
      </c>
      <c r="G30" s="25"/>
      <c r="H30" s="25"/>
      <c r="I30" s="27"/>
      <c r="J30" s="27"/>
      <c r="K30" s="27"/>
      <c r="L30" s="27"/>
      <c r="M30" s="25"/>
      <c r="N30" s="25"/>
      <c r="O30" s="27"/>
      <c r="P30" s="27"/>
      <c r="Q30" s="27"/>
    </row>
    <row r="31" spans="1:17" ht="18">
      <c r="A31" s="21">
        <v>26</v>
      </c>
      <c r="B31" s="22" t="s">
        <v>89</v>
      </c>
      <c r="C31" s="22" t="s">
        <v>184</v>
      </c>
      <c r="D31" s="23">
        <v>5943352.3842000002</v>
      </c>
      <c r="E31" s="23">
        <v>188535.9246</v>
      </c>
      <c r="F31" s="24">
        <f t="shared" si="0"/>
        <v>6131888.3087999998</v>
      </c>
      <c r="G31" s="25"/>
      <c r="H31" s="25"/>
      <c r="I31" s="27"/>
      <c r="J31" s="27"/>
      <c r="K31" s="27"/>
      <c r="L31" s="27"/>
      <c r="M31" s="25"/>
      <c r="N31" s="25"/>
      <c r="O31" s="27"/>
      <c r="P31" s="27"/>
      <c r="Q31" s="27"/>
    </row>
    <row r="32" spans="1:17" ht="18">
      <c r="A32" s="21">
        <v>27</v>
      </c>
      <c r="B32" s="22" t="s">
        <v>89</v>
      </c>
      <c r="C32" s="22" t="s">
        <v>186</v>
      </c>
      <c r="D32" s="23">
        <v>5321490.4550999999</v>
      </c>
      <c r="E32" s="23">
        <v>168809.1262</v>
      </c>
      <c r="F32" s="24">
        <f t="shared" si="0"/>
        <v>5490299.5812999997</v>
      </c>
      <c r="G32" s="25"/>
      <c r="H32" s="25"/>
      <c r="I32" s="27"/>
      <c r="J32" s="27"/>
      <c r="K32" s="27"/>
      <c r="L32" s="27"/>
      <c r="M32" s="25"/>
      <c r="N32" s="25"/>
      <c r="O32" s="27"/>
      <c r="P32" s="27"/>
      <c r="Q32" s="27"/>
    </row>
    <row r="33" spans="1:17" ht="18">
      <c r="A33" s="21">
        <v>28</v>
      </c>
      <c r="B33" s="22" t="s">
        <v>89</v>
      </c>
      <c r="C33" s="22" t="s">
        <v>188</v>
      </c>
      <c r="D33" s="23">
        <v>5407824.1842999998</v>
      </c>
      <c r="E33" s="23">
        <v>171547.81789999999</v>
      </c>
      <c r="F33" s="24">
        <f t="shared" si="0"/>
        <v>5579372.0022</v>
      </c>
      <c r="G33" s="25"/>
      <c r="H33" s="25"/>
      <c r="I33" s="27"/>
      <c r="J33" s="27"/>
      <c r="K33" s="27"/>
      <c r="L33" s="27"/>
      <c r="M33" s="25"/>
      <c r="N33" s="25"/>
      <c r="O33" s="27"/>
      <c r="P33" s="27"/>
      <c r="Q33" s="27"/>
    </row>
    <row r="34" spans="1:17" ht="18">
      <c r="A34" s="21">
        <v>29</v>
      </c>
      <c r="B34" s="22" t="s">
        <v>89</v>
      </c>
      <c r="C34" s="22" t="s">
        <v>190</v>
      </c>
      <c r="D34" s="23">
        <v>5294608.0133999996</v>
      </c>
      <c r="E34" s="23">
        <v>167956.35740000001</v>
      </c>
      <c r="F34" s="24">
        <f t="shared" si="0"/>
        <v>5462564.3707999997</v>
      </c>
      <c r="G34" s="25"/>
      <c r="H34" s="25"/>
      <c r="I34" s="27"/>
      <c r="J34" s="27"/>
      <c r="K34" s="27"/>
      <c r="L34" s="27"/>
      <c r="M34" s="25"/>
      <c r="N34" s="25"/>
      <c r="O34" s="27"/>
      <c r="P34" s="27"/>
      <c r="Q34" s="27"/>
    </row>
    <row r="35" spans="1:17" ht="18">
      <c r="A35" s="21">
        <v>30</v>
      </c>
      <c r="B35" s="22" t="s">
        <v>89</v>
      </c>
      <c r="C35" s="22" t="s">
        <v>192</v>
      </c>
      <c r="D35" s="23">
        <v>6139211.8191999998</v>
      </c>
      <c r="E35" s="23">
        <v>194749.00719999999</v>
      </c>
      <c r="F35" s="24">
        <f t="shared" si="0"/>
        <v>6333960.8263999997</v>
      </c>
      <c r="G35" s="25"/>
      <c r="H35" s="25"/>
      <c r="I35" s="27"/>
      <c r="J35" s="27"/>
      <c r="K35" s="27"/>
      <c r="L35" s="27"/>
      <c r="M35" s="25"/>
      <c r="N35" s="25"/>
      <c r="O35" s="27"/>
      <c r="P35" s="27"/>
      <c r="Q35" s="27"/>
    </row>
    <row r="36" spans="1:17" ht="18">
      <c r="A36" s="21">
        <v>31</v>
      </c>
      <c r="B36" s="22" t="s">
        <v>89</v>
      </c>
      <c r="C36" s="22" t="s">
        <v>194</v>
      </c>
      <c r="D36" s="23">
        <v>5951602.2745000003</v>
      </c>
      <c r="E36" s="23">
        <v>188797.62880000001</v>
      </c>
      <c r="F36" s="24">
        <f t="shared" si="0"/>
        <v>6140399.9033000004</v>
      </c>
      <c r="G36" s="25"/>
      <c r="H36" s="25"/>
      <c r="I36" s="27"/>
      <c r="J36" s="27"/>
      <c r="K36" s="27"/>
      <c r="L36" s="27"/>
      <c r="M36" s="25"/>
      <c r="N36" s="25"/>
      <c r="O36" s="27"/>
      <c r="P36" s="27"/>
      <c r="Q36" s="27"/>
    </row>
    <row r="37" spans="1:17" ht="18">
      <c r="A37" s="21">
        <v>32</v>
      </c>
      <c r="B37" s="22" t="s">
        <v>89</v>
      </c>
      <c r="C37" s="22" t="s">
        <v>196</v>
      </c>
      <c r="D37" s="23">
        <v>5679260.5796999997</v>
      </c>
      <c r="E37" s="23">
        <v>180158.36429999999</v>
      </c>
      <c r="F37" s="24">
        <f t="shared" si="0"/>
        <v>5859418.9440000001</v>
      </c>
      <c r="G37" s="25"/>
      <c r="H37" s="25"/>
      <c r="I37" s="27"/>
      <c r="J37" s="27"/>
      <c r="K37" s="27"/>
      <c r="L37" s="27"/>
      <c r="M37" s="25"/>
      <c r="N37" s="25"/>
      <c r="O37" s="27"/>
      <c r="P37" s="27"/>
      <c r="Q37" s="27"/>
    </row>
    <row r="38" spans="1:17" ht="18">
      <c r="A38" s="21">
        <v>33</v>
      </c>
      <c r="B38" s="22" t="s">
        <v>89</v>
      </c>
      <c r="C38" s="22" t="s">
        <v>198</v>
      </c>
      <c r="D38" s="23">
        <v>5290941.0071999999</v>
      </c>
      <c r="E38" s="23">
        <v>167840.03200000001</v>
      </c>
      <c r="F38" s="24">
        <f t="shared" si="0"/>
        <v>5458781.0392000005</v>
      </c>
      <c r="G38" s="25"/>
      <c r="H38" s="25"/>
      <c r="I38" s="27"/>
      <c r="J38" s="27"/>
      <c r="K38" s="27"/>
      <c r="L38" s="27"/>
      <c r="M38" s="25"/>
      <c r="N38" s="25"/>
      <c r="O38" s="27"/>
      <c r="P38" s="27"/>
      <c r="Q38" s="27"/>
    </row>
    <row r="39" spans="1:17" ht="18">
      <c r="A39" s="21">
        <v>34</v>
      </c>
      <c r="B39" s="22" t="s">
        <v>89</v>
      </c>
      <c r="C39" s="22" t="s">
        <v>200</v>
      </c>
      <c r="D39" s="23">
        <v>5028282.9000000004</v>
      </c>
      <c r="E39" s="23">
        <v>159507.95180000001</v>
      </c>
      <c r="F39" s="24">
        <f t="shared" si="0"/>
        <v>5187790.8518000003</v>
      </c>
      <c r="G39" s="25"/>
      <c r="H39" s="25"/>
      <c r="I39" s="27"/>
      <c r="J39" s="27"/>
      <c r="K39" s="27"/>
      <c r="L39" s="27"/>
      <c r="M39" s="25"/>
      <c r="N39" s="25"/>
      <c r="O39" s="27"/>
      <c r="P39" s="27"/>
      <c r="Q39" s="27"/>
    </row>
    <row r="40" spans="1:17" ht="18">
      <c r="A40" s="21">
        <v>35</v>
      </c>
      <c r="B40" s="22" t="s">
        <v>89</v>
      </c>
      <c r="C40" s="22" t="s">
        <v>202</v>
      </c>
      <c r="D40" s="23">
        <v>5696216.7356000002</v>
      </c>
      <c r="E40" s="23">
        <v>180696.2501</v>
      </c>
      <c r="F40" s="24">
        <f t="shared" si="0"/>
        <v>5876912.9857000001</v>
      </c>
      <c r="G40" s="25"/>
      <c r="H40" s="25"/>
      <c r="I40" s="27"/>
      <c r="J40" s="27"/>
      <c r="K40" s="27"/>
      <c r="L40" s="27"/>
      <c r="M40" s="25"/>
      <c r="N40" s="25"/>
      <c r="O40" s="27"/>
      <c r="P40" s="27"/>
      <c r="Q40" s="27"/>
    </row>
    <row r="41" spans="1:17" ht="18">
      <c r="A41" s="21">
        <v>36</v>
      </c>
      <c r="B41" s="22" t="s">
        <v>89</v>
      </c>
      <c r="C41" s="22" t="s">
        <v>204</v>
      </c>
      <c r="D41" s="23">
        <v>7169930.0103000002</v>
      </c>
      <c r="E41" s="23">
        <v>227445.60579999999</v>
      </c>
      <c r="F41" s="24">
        <f t="shared" si="0"/>
        <v>7397375.6161000002</v>
      </c>
      <c r="G41" s="25"/>
      <c r="H41" s="25"/>
      <c r="I41" s="27"/>
      <c r="J41" s="27"/>
      <c r="K41" s="27"/>
      <c r="L41" s="27"/>
      <c r="M41" s="25"/>
      <c r="N41" s="25"/>
      <c r="O41" s="27"/>
      <c r="P41" s="27"/>
      <c r="Q41" s="27"/>
    </row>
    <row r="42" spans="1:17" ht="18">
      <c r="A42" s="21">
        <v>37</v>
      </c>
      <c r="B42" s="22" t="s">
        <v>89</v>
      </c>
      <c r="C42" s="22" t="s">
        <v>206</v>
      </c>
      <c r="D42" s="23">
        <v>6143058.8185000001</v>
      </c>
      <c r="E42" s="23">
        <v>194871.0423</v>
      </c>
      <c r="F42" s="24">
        <f t="shared" si="0"/>
        <v>6337929.8607999999</v>
      </c>
      <c r="G42" s="25"/>
      <c r="H42" s="25"/>
      <c r="I42" s="27"/>
      <c r="J42" s="27"/>
      <c r="K42" s="27"/>
      <c r="L42" s="27"/>
      <c r="M42" s="25"/>
      <c r="N42" s="25"/>
      <c r="O42" s="27"/>
      <c r="P42" s="27"/>
      <c r="Q42" s="27"/>
    </row>
    <row r="43" spans="1:17" ht="18">
      <c r="A43" s="21">
        <v>38</v>
      </c>
      <c r="B43" s="22" t="s">
        <v>89</v>
      </c>
      <c r="C43" s="22" t="s">
        <v>208</v>
      </c>
      <c r="D43" s="23">
        <v>5953087.4634999996</v>
      </c>
      <c r="E43" s="23">
        <v>188844.74220000001</v>
      </c>
      <c r="F43" s="24">
        <f t="shared" si="0"/>
        <v>6141932.2056999998</v>
      </c>
      <c r="G43" s="25"/>
      <c r="H43" s="25"/>
      <c r="I43" s="27"/>
      <c r="J43" s="27"/>
      <c r="K43" s="27"/>
      <c r="L43" s="27"/>
      <c r="M43" s="25"/>
      <c r="N43" s="25"/>
      <c r="O43" s="27"/>
      <c r="P43" s="27"/>
      <c r="Q43" s="27"/>
    </row>
    <row r="44" spans="1:17" ht="18">
      <c r="A44" s="21">
        <v>39</v>
      </c>
      <c r="B44" s="22" t="s">
        <v>90</v>
      </c>
      <c r="C44" s="22" t="s">
        <v>213</v>
      </c>
      <c r="D44" s="23">
        <v>5716371.2895</v>
      </c>
      <c r="E44" s="23">
        <v>181335.59589999999</v>
      </c>
      <c r="F44" s="24">
        <f t="shared" si="0"/>
        <v>5897706.8854</v>
      </c>
      <c r="G44" s="25"/>
      <c r="H44" s="25"/>
      <c r="I44" s="27"/>
      <c r="J44" s="27"/>
      <c r="K44" s="27"/>
      <c r="L44" s="27"/>
      <c r="M44" s="25"/>
      <c r="N44" s="25"/>
      <c r="O44" s="27"/>
      <c r="P44" s="27"/>
      <c r="Q44" s="27"/>
    </row>
    <row r="45" spans="1:17" ht="18">
      <c r="A45" s="21">
        <v>40</v>
      </c>
      <c r="B45" s="22" t="s">
        <v>90</v>
      </c>
      <c r="C45" s="22" t="s">
        <v>214</v>
      </c>
      <c r="D45" s="23">
        <v>4463334.0113000004</v>
      </c>
      <c r="E45" s="23">
        <v>141586.5576</v>
      </c>
      <c r="F45" s="24">
        <f t="shared" si="0"/>
        <v>4604920.5689000003</v>
      </c>
      <c r="G45" s="25"/>
      <c r="H45" s="25"/>
      <c r="I45" s="27"/>
      <c r="J45" s="27"/>
      <c r="K45" s="27"/>
      <c r="L45" s="27"/>
      <c r="M45" s="25"/>
      <c r="N45" s="25"/>
      <c r="O45" s="27"/>
      <c r="P45" s="27"/>
      <c r="Q45" s="27"/>
    </row>
    <row r="46" spans="1:17" ht="18">
      <c r="A46" s="21">
        <v>41</v>
      </c>
      <c r="B46" s="22" t="s">
        <v>90</v>
      </c>
      <c r="C46" s="22" t="s">
        <v>216</v>
      </c>
      <c r="D46" s="23">
        <v>5892865.3414000003</v>
      </c>
      <c r="E46" s="23">
        <v>186934.36689999999</v>
      </c>
      <c r="F46" s="24">
        <f t="shared" si="0"/>
        <v>6079799.7083000001</v>
      </c>
      <c r="G46" s="25"/>
      <c r="H46" s="25"/>
      <c r="I46" s="27"/>
      <c r="J46" s="27"/>
      <c r="K46" s="27"/>
      <c r="L46" s="27"/>
      <c r="M46" s="25"/>
      <c r="N46" s="25"/>
      <c r="O46" s="27"/>
      <c r="P46" s="27"/>
      <c r="Q46" s="27"/>
    </row>
    <row r="47" spans="1:17" ht="18">
      <c r="A47" s="21">
        <v>42</v>
      </c>
      <c r="B47" s="22" t="s">
        <v>90</v>
      </c>
      <c r="C47" s="22" t="s">
        <v>218</v>
      </c>
      <c r="D47" s="23">
        <v>4517550.6146</v>
      </c>
      <c r="E47" s="23">
        <v>143306.42490000001</v>
      </c>
      <c r="F47" s="24">
        <f t="shared" si="0"/>
        <v>4660857.0395</v>
      </c>
      <c r="G47" s="25"/>
      <c r="H47" s="25"/>
      <c r="I47" s="27"/>
      <c r="J47" s="27"/>
      <c r="K47" s="27"/>
      <c r="L47" s="27"/>
      <c r="M47" s="25"/>
      <c r="N47" s="25"/>
      <c r="O47" s="27"/>
      <c r="P47" s="27"/>
      <c r="Q47" s="27"/>
    </row>
    <row r="48" spans="1:17" ht="18">
      <c r="A48" s="21">
        <v>43</v>
      </c>
      <c r="B48" s="22" t="s">
        <v>90</v>
      </c>
      <c r="C48" s="22" t="s">
        <v>220</v>
      </c>
      <c r="D48" s="23">
        <v>6070846.2204999998</v>
      </c>
      <c r="E48" s="23">
        <v>192580.3033</v>
      </c>
      <c r="F48" s="24">
        <f t="shared" si="0"/>
        <v>6263426.5237999996</v>
      </c>
      <c r="G48" s="25"/>
      <c r="H48" s="25"/>
      <c r="I48" s="27"/>
      <c r="J48" s="27"/>
      <c r="K48" s="27"/>
      <c r="L48" s="27"/>
      <c r="M48" s="25"/>
      <c r="N48" s="25"/>
      <c r="O48" s="27"/>
      <c r="P48" s="27"/>
      <c r="Q48" s="27"/>
    </row>
    <row r="49" spans="1:17" ht="18">
      <c r="A49" s="21">
        <v>44</v>
      </c>
      <c r="B49" s="22" t="s">
        <v>90</v>
      </c>
      <c r="C49" s="22" t="s">
        <v>222</v>
      </c>
      <c r="D49" s="23">
        <v>5291426.3436000003</v>
      </c>
      <c r="E49" s="23">
        <v>167855.42790000001</v>
      </c>
      <c r="F49" s="24">
        <f t="shared" si="0"/>
        <v>5459281.7714999998</v>
      </c>
      <c r="G49" s="25"/>
      <c r="H49" s="25"/>
      <c r="I49" s="27"/>
      <c r="J49" s="27"/>
      <c r="K49" s="27"/>
      <c r="L49" s="27"/>
      <c r="M49" s="25"/>
      <c r="N49" s="25"/>
      <c r="O49" s="27"/>
      <c r="P49" s="27"/>
      <c r="Q49" s="27"/>
    </row>
    <row r="50" spans="1:17" ht="18">
      <c r="A50" s="21">
        <v>45</v>
      </c>
      <c r="B50" s="22" t="s">
        <v>90</v>
      </c>
      <c r="C50" s="22" t="s">
        <v>224</v>
      </c>
      <c r="D50" s="23">
        <v>6001399.0547000002</v>
      </c>
      <c r="E50" s="23">
        <v>190377.2898</v>
      </c>
      <c r="F50" s="24">
        <f t="shared" si="0"/>
        <v>6191776.3444999997</v>
      </c>
      <c r="G50" s="25"/>
      <c r="H50" s="25"/>
      <c r="I50" s="27"/>
      <c r="J50" s="27"/>
      <c r="K50" s="27"/>
      <c r="L50" s="27"/>
      <c r="M50" s="25"/>
      <c r="N50" s="25"/>
      <c r="O50" s="27"/>
      <c r="P50" s="27"/>
      <c r="Q50" s="27"/>
    </row>
    <row r="51" spans="1:17" ht="18">
      <c r="A51" s="21">
        <v>46</v>
      </c>
      <c r="B51" s="22" t="s">
        <v>90</v>
      </c>
      <c r="C51" s="22" t="s">
        <v>226</v>
      </c>
      <c r="D51" s="23">
        <v>4808615.341</v>
      </c>
      <c r="E51" s="23">
        <v>152539.62419999999</v>
      </c>
      <c r="F51" s="24">
        <f t="shared" si="0"/>
        <v>4961154.9652000004</v>
      </c>
      <c r="G51" s="25"/>
      <c r="H51" s="25"/>
      <c r="I51" s="27"/>
      <c r="J51" s="27"/>
      <c r="K51" s="27"/>
      <c r="L51" s="27"/>
      <c r="M51" s="25"/>
      <c r="N51" s="25"/>
      <c r="O51" s="27"/>
      <c r="P51" s="27"/>
      <c r="Q51" s="27"/>
    </row>
    <row r="52" spans="1:17" ht="36">
      <c r="A52" s="21">
        <v>47</v>
      </c>
      <c r="B52" s="22" t="s">
        <v>90</v>
      </c>
      <c r="C52" s="22" t="s">
        <v>228</v>
      </c>
      <c r="D52" s="23">
        <v>5580564.4848999996</v>
      </c>
      <c r="E52" s="23">
        <v>177027.51190000001</v>
      </c>
      <c r="F52" s="24">
        <f t="shared" si="0"/>
        <v>5757591.9967999998</v>
      </c>
      <c r="G52" s="25"/>
      <c r="H52" s="25"/>
      <c r="I52" s="27"/>
      <c r="J52" s="27"/>
      <c r="K52" s="27"/>
      <c r="L52" s="27"/>
      <c r="M52" s="25"/>
      <c r="N52" s="25"/>
      <c r="O52" s="27"/>
      <c r="P52" s="27"/>
      <c r="Q52" s="27"/>
    </row>
    <row r="53" spans="1:17" ht="18">
      <c r="A53" s="21">
        <v>48</v>
      </c>
      <c r="B53" s="22" t="s">
        <v>90</v>
      </c>
      <c r="C53" s="22" t="s">
        <v>230</v>
      </c>
      <c r="D53" s="23">
        <v>6071395.8081</v>
      </c>
      <c r="E53" s="23">
        <v>192597.73740000001</v>
      </c>
      <c r="F53" s="24">
        <f t="shared" si="0"/>
        <v>6263993.5455</v>
      </c>
      <c r="G53" s="25"/>
      <c r="H53" s="25"/>
      <c r="I53" s="27"/>
      <c r="J53" s="27"/>
      <c r="K53" s="27"/>
      <c r="L53" s="27"/>
      <c r="M53" s="25"/>
      <c r="N53" s="25"/>
      <c r="O53" s="27"/>
      <c r="P53" s="27"/>
      <c r="Q53" s="27"/>
    </row>
    <row r="54" spans="1:17" ht="18">
      <c r="A54" s="21">
        <v>49</v>
      </c>
      <c r="B54" s="22" t="s">
        <v>90</v>
      </c>
      <c r="C54" s="22" t="s">
        <v>232</v>
      </c>
      <c r="D54" s="23">
        <v>4672714.335</v>
      </c>
      <c r="E54" s="23">
        <v>148228.55189999999</v>
      </c>
      <c r="F54" s="24">
        <f t="shared" si="0"/>
        <v>4820942.8869000003</v>
      </c>
      <c r="G54" s="25"/>
      <c r="H54" s="25"/>
      <c r="I54" s="27"/>
      <c r="J54" s="27"/>
      <c r="K54" s="27"/>
      <c r="L54" s="27"/>
      <c r="M54" s="25"/>
      <c r="N54" s="25"/>
      <c r="O54" s="27"/>
      <c r="P54" s="27"/>
      <c r="Q54" s="27"/>
    </row>
    <row r="55" spans="1:17" ht="18">
      <c r="A55" s="21">
        <v>50</v>
      </c>
      <c r="B55" s="22" t="s">
        <v>90</v>
      </c>
      <c r="C55" s="22" t="s">
        <v>234</v>
      </c>
      <c r="D55" s="23">
        <v>5526981.4017000003</v>
      </c>
      <c r="E55" s="23">
        <v>175327.74119999999</v>
      </c>
      <c r="F55" s="24">
        <f t="shared" si="0"/>
        <v>5702309.1429000003</v>
      </c>
      <c r="G55" s="25"/>
      <c r="H55" s="25"/>
      <c r="I55" s="27"/>
      <c r="J55" s="27"/>
      <c r="K55" s="27"/>
      <c r="L55" s="27"/>
      <c r="M55" s="25"/>
      <c r="N55" s="25"/>
      <c r="O55" s="27"/>
      <c r="P55" s="27"/>
      <c r="Q55" s="27"/>
    </row>
    <row r="56" spans="1:17" ht="18">
      <c r="A56" s="21">
        <v>51</v>
      </c>
      <c r="B56" s="22" t="s">
        <v>90</v>
      </c>
      <c r="C56" s="22" t="s">
        <v>236</v>
      </c>
      <c r="D56" s="23">
        <v>5528539.6961000003</v>
      </c>
      <c r="E56" s="23">
        <v>175377.17360000001</v>
      </c>
      <c r="F56" s="24">
        <f t="shared" si="0"/>
        <v>5703916.8696999997</v>
      </c>
      <c r="G56" s="25"/>
      <c r="H56" s="25"/>
      <c r="I56" s="27"/>
      <c r="J56" s="27"/>
      <c r="K56" s="27"/>
      <c r="L56" s="27"/>
      <c r="M56" s="25"/>
      <c r="N56" s="25"/>
      <c r="O56" s="27"/>
      <c r="P56" s="27"/>
      <c r="Q56" s="27"/>
    </row>
    <row r="57" spans="1:17" ht="18">
      <c r="A57" s="21">
        <v>52</v>
      </c>
      <c r="B57" s="22" t="s">
        <v>90</v>
      </c>
      <c r="C57" s="22" t="s">
        <v>238</v>
      </c>
      <c r="D57" s="23">
        <v>5701866.2665999997</v>
      </c>
      <c r="E57" s="23">
        <v>180875.46539999999</v>
      </c>
      <c r="F57" s="24">
        <f t="shared" si="0"/>
        <v>5882741.7319999998</v>
      </c>
      <c r="G57" s="25"/>
      <c r="H57" s="25"/>
      <c r="I57" s="27"/>
      <c r="J57" s="27"/>
      <c r="K57" s="27"/>
      <c r="L57" s="27"/>
      <c r="M57" s="25"/>
      <c r="N57" s="25"/>
      <c r="O57" s="27"/>
      <c r="P57" s="27"/>
      <c r="Q57" s="27"/>
    </row>
    <row r="58" spans="1:17" ht="18">
      <c r="A58" s="21">
        <v>53</v>
      </c>
      <c r="B58" s="22" t="s">
        <v>90</v>
      </c>
      <c r="C58" s="22" t="s">
        <v>240</v>
      </c>
      <c r="D58" s="23">
        <v>5209213.6111000003</v>
      </c>
      <c r="E58" s="23">
        <v>165247.4632</v>
      </c>
      <c r="F58" s="24">
        <f t="shared" si="0"/>
        <v>5374461.0743000004</v>
      </c>
      <c r="G58" s="25"/>
      <c r="H58" s="25"/>
      <c r="I58" s="27"/>
      <c r="J58" s="27"/>
      <c r="K58" s="27"/>
      <c r="L58" s="27"/>
      <c r="M58" s="25"/>
      <c r="N58" s="25"/>
      <c r="O58" s="27"/>
      <c r="P58" s="27"/>
      <c r="Q58" s="27"/>
    </row>
    <row r="59" spans="1:17" ht="18">
      <c r="A59" s="21">
        <v>54</v>
      </c>
      <c r="B59" s="22" t="s">
        <v>90</v>
      </c>
      <c r="C59" s="22" t="s">
        <v>242</v>
      </c>
      <c r="D59" s="23">
        <v>5318869.5152000003</v>
      </c>
      <c r="E59" s="23">
        <v>168725.98439999999</v>
      </c>
      <c r="F59" s="24">
        <f t="shared" si="0"/>
        <v>5487595.4995999997</v>
      </c>
      <c r="G59" s="25"/>
      <c r="H59" s="25"/>
      <c r="I59" s="27"/>
      <c r="J59" s="27"/>
      <c r="K59" s="27"/>
      <c r="L59" s="27"/>
      <c r="M59" s="25"/>
      <c r="N59" s="25"/>
      <c r="O59" s="27"/>
      <c r="P59" s="27"/>
      <c r="Q59" s="27"/>
    </row>
    <row r="60" spans="1:17" ht="18">
      <c r="A60" s="21">
        <v>55</v>
      </c>
      <c r="B60" s="22" t="s">
        <v>90</v>
      </c>
      <c r="C60" s="22" t="s">
        <v>244</v>
      </c>
      <c r="D60" s="23">
        <v>4964848.5244000005</v>
      </c>
      <c r="E60" s="23">
        <v>157495.67689999999</v>
      </c>
      <c r="F60" s="24">
        <f t="shared" si="0"/>
        <v>5122344.2012999998</v>
      </c>
      <c r="G60" s="25"/>
      <c r="H60" s="25"/>
      <c r="I60" s="27"/>
      <c r="J60" s="27"/>
      <c r="K60" s="27"/>
      <c r="L60" s="27"/>
      <c r="M60" s="25"/>
      <c r="N60" s="25"/>
      <c r="O60" s="27"/>
      <c r="P60" s="27"/>
      <c r="Q60" s="27"/>
    </row>
    <row r="61" spans="1:17" ht="18">
      <c r="A61" s="21">
        <v>56</v>
      </c>
      <c r="B61" s="22" t="s">
        <v>90</v>
      </c>
      <c r="C61" s="22" t="s">
        <v>246</v>
      </c>
      <c r="D61" s="23">
        <v>6168350.6396000003</v>
      </c>
      <c r="E61" s="23">
        <v>195673.35329999999</v>
      </c>
      <c r="F61" s="24">
        <f t="shared" si="0"/>
        <v>6364023.9929</v>
      </c>
      <c r="G61" s="25"/>
      <c r="H61" s="25"/>
      <c r="I61" s="27"/>
      <c r="J61" s="27"/>
      <c r="K61" s="27"/>
      <c r="L61" s="27"/>
      <c r="M61" s="25"/>
      <c r="N61" s="25"/>
      <c r="O61" s="27"/>
      <c r="P61" s="27"/>
      <c r="Q61" s="27"/>
    </row>
    <row r="62" spans="1:17" ht="18">
      <c r="A62" s="21">
        <v>57</v>
      </c>
      <c r="B62" s="22" t="s">
        <v>90</v>
      </c>
      <c r="C62" s="22" t="s">
        <v>248</v>
      </c>
      <c r="D62" s="23">
        <v>5147031.9058999997</v>
      </c>
      <c r="E62" s="23">
        <v>163274.92569999999</v>
      </c>
      <c r="F62" s="24">
        <f t="shared" si="0"/>
        <v>5310306.8316000002</v>
      </c>
      <c r="G62" s="25"/>
      <c r="H62" s="25"/>
      <c r="I62" s="27"/>
      <c r="J62" s="27"/>
      <c r="K62" s="27"/>
      <c r="L62" s="27"/>
      <c r="M62" s="25"/>
      <c r="N62" s="25"/>
      <c r="O62" s="27"/>
      <c r="P62" s="27"/>
      <c r="Q62" s="27"/>
    </row>
    <row r="63" spans="1:17" ht="18">
      <c r="A63" s="21">
        <v>58</v>
      </c>
      <c r="B63" s="22" t="s">
        <v>90</v>
      </c>
      <c r="C63" s="22" t="s">
        <v>250</v>
      </c>
      <c r="D63" s="23">
        <v>5415535.7427000003</v>
      </c>
      <c r="E63" s="23">
        <v>171792.44510000001</v>
      </c>
      <c r="F63" s="24">
        <f t="shared" si="0"/>
        <v>5587328.1878000004</v>
      </c>
      <c r="G63" s="25"/>
      <c r="H63" s="25"/>
      <c r="I63" s="27"/>
      <c r="J63" s="27"/>
      <c r="K63" s="27"/>
      <c r="L63" s="27"/>
      <c r="M63" s="25"/>
      <c r="N63" s="25"/>
      <c r="O63" s="27"/>
      <c r="P63" s="27"/>
      <c r="Q63" s="27"/>
    </row>
    <row r="64" spans="1:17" ht="18">
      <c r="A64" s="21">
        <v>59</v>
      </c>
      <c r="B64" s="22" t="s">
        <v>90</v>
      </c>
      <c r="C64" s="22" t="s">
        <v>252</v>
      </c>
      <c r="D64" s="23">
        <v>5632943.7460000003</v>
      </c>
      <c r="E64" s="23">
        <v>178689.09469999999</v>
      </c>
      <c r="F64" s="24">
        <f t="shared" si="0"/>
        <v>5811632.8406999996</v>
      </c>
      <c r="G64" s="25"/>
      <c r="H64" s="25"/>
      <c r="I64" s="27"/>
      <c r="J64" s="27"/>
      <c r="K64" s="27"/>
      <c r="L64" s="27"/>
      <c r="M64" s="25"/>
      <c r="N64" s="25"/>
      <c r="O64" s="27"/>
      <c r="P64" s="27"/>
      <c r="Q64" s="27"/>
    </row>
    <row r="65" spans="1:17" ht="18">
      <c r="A65" s="21">
        <v>60</v>
      </c>
      <c r="B65" s="22" t="s">
        <v>90</v>
      </c>
      <c r="C65" s="22" t="s">
        <v>254</v>
      </c>
      <c r="D65" s="23">
        <v>4841662.5815000003</v>
      </c>
      <c r="E65" s="23">
        <v>153587.95379999999</v>
      </c>
      <c r="F65" s="24">
        <f t="shared" si="0"/>
        <v>4995250.5352999996</v>
      </c>
      <c r="G65" s="25"/>
      <c r="H65" s="25"/>
      <c r="I65" s="27"/>
      <c r="J65" s="27"/>
      <c r="K65" s="27"/>
      <c r="L65" s="27"/>
      <c r="M65" s="25"/>
      <c r="N65" s="25"/>
      <c r="O65" s="27"/>
      <c r="P65" s="27"/>
      <c r="Q65" s="27"/>
    </row>
    <row r="66" spans="1:17" ht="18">
      <c r="A66" s="21">
        <v>61</v>
      </c>
      <c r="B66" s="22" t="s">
        <v>90</v>
      </c>
      <c r="C66" s="22" t="s">
        <v>256</v>
      </c>
      <c r="D66" s="23">
        <v>5055637.5952000003</v>
      </c>
      <c r="E66" s="23">
        <v>160375.7016</v>
      </c>
      <c r="F66" s="24">
        <f t="shared" si="0"/>
        <v>5216013.2967999997</v>
      </c>
      <c r="G66" s="25"/>
      <c r="H66" s="25"/>
      <c r="I66" s="27"/>
      <c r="J66" s="27"/>
      <c r="K66" s="27"/>
      <c r="L66" s="27"/>
      <c r="M66" s="25"/>
      <c r="N66" s="25"/>
      <c r="O66" s="27"/>
      <c r="P66" s="27"/>
      <c r="Q66" s="27"/>
    </row>
    <row r="67" spans="1:17" ht="18">
      <c r="A67" s="21">
        <v>62</v>
      </c>
      <c r="B67" s="22" t="s">
        <v>90</v>
      </c>
      <c r="C67" s="22" t="s">
        <v>258</v>
      </c>
      <c r="D67" s="23">
        <v>5178394.7721999995</v>
      </c>
      <c r="E67" s="23">
        <v>164269.82329999999</v>
      </c>
      <c r="F67" s="24">
        <f t="shared" si="0"/>
        <v>5342664.5954999998</v>
      </c>
      <c r="G67" s="25"/>
      <c r="H67" s="25"/>
      <c r="I67" s="27"/>
      <c r="J67" s="27"/>
      <c r="K67" s="27"/>
      <c r="L67" s="27"/>
      <c r="M67" s="25"/>
      <c r="N67" s="25"/>
      <c r="O67" s="27"/>
      <c r="P67" s="27"/>
      <c r="Q67" s="27"/>
    </row>
    <row r="68" spans="1:17" ht="18">
      <c r="A68" s="21">
        <v>63</v>
      </c>
      <c r="B68" s="22" t="s">
        <v>90</v>
      </c>
      <c r="C68" s="22" t="s">
        <v>260</v>
      </c>
      <c r="D68" s="23">
        <v>6101296.1914999997</v>
      </c>
      <c r="E68" s="23">
        <v>193546.24189999999</v>
      </c>
      <c r="F68" s="24">
        <f t="shared" si="0"/>
        <v>6294842.4334000004</v>
      </c>
      <c r="G68" s="25"/>
      <c r="H68" s="25"/>
      <c r="I68" s="27"/>
      <c r="J68" s="27"/>
      <c r="K68" s="27"/>
      <c r="L68" s="27"/>
      <c r="M68" s="25"/>
      <c r="N68" s="25"/>
      <c r="O68" s="27"/>
      <c r="P68" s="27"/>
      <c r="Q68" s="27"/>
    </row>
    <row r="69" spans="1:17" ht="18">
      <c r="A69" s="21">
        <v>64</v>
      </c>
      <c r="B69" s="22" t="s">
        <v>90</v>
      </c>
      <c r="C69" s="22" t="s">
        <v>262</v>
      </c>
      <c r="D69" s="23">
        <v>4544896.4621000001</v>
      </c>
      <c r="E69" s="23">
        <v>144173.894</v>
      </c>
      <c r="F69" s="24">
        <f t="shared" si="0"/>
        <v>4689070.3561000004</v>
      </c>
      <c r="G69" s="25"/>
      <c r="H69" s="25"/>
      <c r="I69" s="27"/>
      <c r="J69" s="27"/>
      <c r="K69" s="27"/>
      <c r="L69" s="27"/>
      <c r="M69" s="25"/>
      <c r="N69" s="25"/>
      <c r="O69" s="27"/>
      <c r="P69" s="27"/>
      <c r="Q69" s="27"/>
    </row>
    <row r="70" spans="1:17" ht="18">
      <c r="A70" s="21">
        <v>65</v>
      </c>
      <c r="B70" s="22" t="s">
        <v>90</v>
      </c>
      <c r="C70" s="22" t="s">
        <v>264</v>
      </c>
      <c r="D70" s="23">
        <v>5576625.0741999997</v>
      </c>
      <c r="E70" s="23">
        <v>176902.5453</v>
      </c>
      <c r="F70" s="24">
        <f t="shared" si="0"/>
        <v>5753527.6195</v>
      </c>
      <c r="G70" s="25"/>
      <c r="H70" s="25"/>
      <c r="I70" s="27"/>
      <c r="J70" s="27"/>
      <c r="K70" s="27"/>
      <c r="L70" s="27"/>
      <c r="M70" s="25"/>
      <c r="N70" s="25"/>
      <c r="O70" s="27"/>
      <c r="P70" s="27"/>
      <c r="Q70" s="27"/>
    </row>
    <row r="71" spans="1:17" ht="18">
      <c r="A71" s="21">
        <v>66</v>
      </c>
      <c r="B71" s="22" t="s">
        <v>90</v>
      </c>
      <c r="C71" s="22" t="s">
        <v>266</v>
      </c>
      <c r="D71" s="23">
        <v>4546514.9552999996</v>
      </c>
      <c r="E71" s="23">
        <v>144225.23610000001</v>
      </c>
      <c r="F71" s="24">
        <f t="shared" ref="F71:F134" si="1">D71+E71</f>
        <v>4690740.1913999999</v>
      </c>
      <c r="G71" s="25"/>
      <c r="H71" s="25"/>
      <c r="I71" s="27"/>
      <c r="J71" s="27"/>
      <c r="K71" s="27"/>
      <c r="L71" s="27"/>
      <c r="M71" s="25"/>
      <c r="N71" s="25"/>
      <c r="O71" s="27"/>
      <c r="P71" s="27"/>
      <c r="Q71" s="27"/>
    </row>
    <row r="72" spans="1:17" ht="18">
      <c r="A72" s="21">
        <v>67</v>
      </c>
      <c r="B72" s="22" t="s">
        <v>90</v>
      </c>
      <c r="C72" s="22" t="s">
        <v>268</v>
      </c>
      <c r="D72" s="23">
        <v>5929385.3860999998</v>
      </c>
      <c r="E72" s="23">
        <v>188092.86129999999</v>
      </c>
      <c r="F72" s="24">
        <f t="shared" si="1"/>
        <v>6117478.2473999998</v>
      </c>
      <c r="G72" s="25"/>
      <c r="H72" s="25"/>
      <c r="I72" s="27"/>
      <c r="J72" s="27"/>
      <c r="K72" s="27"/>
      <c r="L72" s="27"/>
      <c r="M72" s="25"/>
      <c r="N72" s="25"/>
      <c r="O72" s="27"/>
      <c r="P72" s="27"/>
      <c r="Q72" s="27"/>
    </row>
    <row r="73" spans="1:17" ht="36">
      <c r="A73" s="21">
        <v>68</v>
      </c>
      <c r="B73" s="22" t="s">
        <v>90</v>
      </c>
      <c r="C73" s="22" t="s">
        <v>270</v>
      </c>
      <c r="D73" s="23">
        <v>4906274.5097000003</v>
      </c>
      <c r="E73" s="23">
        <v>155637.58309999999</v>
      </c>
      <c r="F73" s="24">
        <f t="shared" si="1"/>
        <v>5061912.0927999998</v>
      </c>
      <c r="G73" s="25"/>
      <c r="H73" s="25"/>
      <c r="I73" s="27"/>
      <c r="J73" s="27"/>
      <c r="K73" s="27"/>
      <c r="L73" s="27"/>
      <c r="M73" s="25"/>
      <c r="N73" s="25"/>
      <c r="O73" s="27"/>
      <c r="P73" s="27"/>
      <c r="Q73" s="27"/>
    </row>
    <row r="74" spans="1:17" ht="18">
      <c r="A74" s="21">
        <v>69</v>
      </c>
      <c r="B74" s="22" t="s">
        <v>90</v>
      </c>
      <c r="C74" s="22" t="s">
        <v>272</v>
      </c>
      <c r="D74" s="23">
        <v>7416073.1690999996</v>
      </c>
      <c r="E74" s="23">
        <v>235253.79639999999</v>
      </c>
      <c r="F74" s="24">
        <f t="shared" si="1"/>
        <v>7651326.9654999999</v>
      </c>
      <c r="G74" s="25"/>
      <c r="H74" s="25"/>
      <c r="I74" s="27"/>
      <c r="J74" s="27"/>
      <c r="K74" s="27"/>
      <c r="L74" s="27"/>
      <c r="M74" s="25"/>
      <c r="N74" s="25"/>
      <c r="O74" s="27"/>
      <c r="P74" s="27"/>
      <c r="Q74" s="27"/>
    </row>
    <row r="75" spans="1:17" ht="18">
      <c r="A75" s="21">
        <v>70</v>
      </c>
      <c r="B75" s="22" t="s">
        <v>91</v>
      </c>
      <c r="C75" s="22" t="s">
        <v>277</v>
      </c>
      <c r="D75" s="23">
        <v>8341433.8301999997</v>
      </c>
      <c r="E75" s="23">
        <v>264608.22739999997</v>
      </c>
      <c r="F75" s="24">
        <f t="shared" si="1"/>
        <v>8606042.0576000009</v>
      </c>
      <c r="G75" s="25"/>
      <c r="H75" s="25"/>
      <c r="I75" s="27"/>
      <c r="J75" s="27"/>
      <c r="K75" s="27"/>
      <c r="L75" s="27"/>
      <c r="M75" s="25"/>
      <c r="N75" s="25"/>
      <c r="O75" s="27"/>
      <c r="P75" s="27"/>
      <c r="Q75" s="27"/>
    </row>
    <row r="76" spans="1:17" ht="18">
      <c r="A76" s="21">
        <v>71</v>
      </c>
      <c r="B76" s="22" t="s">
        <v>91</v>
      </c>
      <c r="C76" s="22" t="s">
        <v>279</v>
      </c>
      <c r="D76" s="23">
        <v>5485801.6328999996</v>
      </c>
      <c r="E76" s="23">
        <v>174021.43030000001</v>
      </c>
      <c r="F76" s="24">
        <f t="shared" si="1"/>
        <v>5659823.0631999997</v>
      </c>
      <c r="G76" s="25"/>
      <c r="H76" s="25"/>
      <c r="I76" s="27"/>
      <c r="J76" s="27"/>
      <c r="K76" s="27"/>
      <c r="L76" s="27"/>
      <c r="M76" s="25"/>
      <c r="N76" s="25"/>
      <c r="O76" s="27"/>
      <c r="P76" s="27"/>
      <c r="Q76" s="27"/>
    </row>
    <row r="77" spans="1:17" ht="18">
      <c r="A77" s="21">
        <v>72</v>
      </c>
      <c r="B77" s="22" t="s">
        <v>91</v>
      </c>
      <c r="C77" s="22" t="s">
        <v>281</v>
      </c>
      <c r="D77" s="23">
        <v>5643338.5393000003</v>
      </c>
      <c r="E77" s="23">
        <v>179018.83989999999</v>
      </c>
      <c r="F77" s="24">
        <f t="shared" si="1"/>
        <v>5822357.3792000003</v>
      </c>
      <c r="G77" s="25"/>
      <c r="H77" s="25"/>
      <c r="I77" s="27"/>
      <c r="J77" s="27"/>
      <c r="K77" s="27"/>
      <c r="L77" s="27"/>
      <c r="M77" s="25"/>
      <c r="N77" s="25"/>
      <c r="O77" s="27"/>
      <c r="P77" s="27"/>
      <c r="Q77" s="27"/>
    </row>
    <row r="78" spans="1:17" ht="18">
      <c r="A78" s="21">
        <v>73</v>
      </c>
      <c r="B78" s="22" t="s">
        <v>91</v>
      </c>
      <c r="C78" s="22" t="s">
        <v>283</v>
      </c>
      <c r="D78" s="23">
        <v>6821075.5648999996</v>
      </c>
      <c r="E78" s="23">
        <v>216379.19219999999</v>
      </c>
      <c r="F78" s="24">
        <f t="shared" si="1"/>
        <v>7037454.7571</v>
      </c>
      <c r="G78" s="25"/>
      <c r="H78" s="25"/>
      <c r="I78" s="27"/>
      <c r="J78" s="27"/>
      <c r="K78" s="27"/>
      <c r="L78" s="27"/>
      <c r="M78" s="25"/>
      <c r="N78" s="25"/>
      <c r="O78" s="27"/>
      <c r="P78" s="27"/>
      <c r="Q78" s="27"/>
    </row>
    <row r="79" spans="1:17" ht="18">
      <c r="A79" s="21">
        <v>74</v>
      </c>
      <c r="B79" s="22" t="s">
        <v>91</v>
      </c>
      <c r="C79" s="22" t="s">
        <v>285</v>
      </c>
      <c r="D79" s="23">
        <v>5180384.9770999998</v>
      </c>
      <c r="E79" s="23">
        <v>164332.95689999999</v>
      </c>
      <c r="F79" s="24">
        <f t="shared" si="1"/>
        <v>5344717.9340000004</v>
      </c>
      <c r="G79" s="25"/>
      <c r="H79" s="25"/>
      <c r="I79" s="27"/>
      <c r="J79" s="27"/>
      <c r="K79" s="27"/>
      <c r="L79" s="27"/>
      <c r="M79" s="25"/>
      <c r="N79" s="25"/>
      <c r="O79" s="27"/>
      <c r="P79" s="27"/>
      <c r="Q79" s="27"/>
    </row>
    <row r="80" spans="1:17" ht="18">
      <c r="A80" s="21">
        <v>75</v>
      </c>
      <c r="B80" s="22" t="s">
        <v>91</v>
      </c>
      <c r="C80" s="22" t="s">
        <v>287</v>
      </c>
      <c r="D80" s="23">
        <v>5963778.2732999995</v>
      </c>
      <c r="E80" s="23">
        <v>189183.87770000001</v>
      </c>
      <c r="F80" s="24">
        <f t="shared" si="1"/>
        <v>6152962.1509999996</v>
      </c>
      <c r="G80" s="25"/>
      <c r="H80" s="25"/>
      <c r="I80" s="27"/>
      <c r="J80" s="27"/>
      <c r="K80" s="27"/>
      <c r="L80" s="27"/>
      <c r="M80" s="25"/>
      <c r="N80" s="25"/>
      <c r="O80" s="27"/>
      <c r="P80" s="27"/>
      <c r="Q80" s="27"/>
    </row>
    <row r="81" spans="1:17" ht="18">
      <c r="A81" s="21">
        <v>76</v>
      </c>
      <c r="B81" s="22" t="s">
        <v>91</v>
      </c>
      <c r="C81" s="22" t="s">
        <v>289</v>
      </c>
      <c r="D81" s="23">
        <v>5527077.1047999999</v>
      </c>
      <c r="E81" s="23">
        <v>175330.77710000001</v>
      </c>
      <c r="F81" s="24">
        <f t="shared" si="1"/>
        <v>5702407.8819000004</v>
      </c>
      <c r="G81" s="25"/>
      <c r="H81" s="25"/>
      <c r="I81" s="27"/>
      <c r="J81" s="27"/>
      <c r="K81" s="27"/>
      <c r="L81" s="27"/>
      <c r="M81" s="25"/>
      <c r="N81" s="25"/>
      <c r="O81" s="27"/>
      <c r="P81" s="27"/>
      <c r="Q81" s="27"/>
    </row>
    <row r="82" spans="1:17" ht="18">
      <c r="A82" s="21">
        <v>77</v>
      </c>
      <c r="B82" s="22" t="s">
        <v>91</v>
      </c>
      <c r="C82" s="22" t="s">
        <v>291</v>
      </c>
      <c r="D82" s="23">
        <v>4941893.6908</v>
      </c>
      <c r="E82" s="23">
        <v>156767.50020000001</v>
      </c>
      <c r="F82" s="24">
        <f t="shared" si="1"/>
        <v>5098661.1909999996</v>
      </c>
      <c r="G82" s="25"/>
      <c r="H82" s="25"/>
      <c r="I82" s="27"/>
      <c r="J82" s="27"/>
      <c r="K82" s="27"/>
      <c r="L82" s="27"/>
      <c r="M82" s="25"/>
      <c r="N82" s="25"/>
      <c r="O82" s="27"/>
      <c r="P82" s="27"/>
      <c r="Q82" s="27"/>
    </row>
    <row r="83" spans="1:17" ht="18">
      <c r="A83" s="21">
        <v>78</v>
      </c>
      <c r="B83" s="22" t="s">
        <v>91</v>
      </c>
      <c r="C83" s="22" t="s">
        <v>293</v>
      </c>
      <c r="D83" s="23">
        <v>5488899.3176999995</v>
      </c>
      <c r="E83" s="23">
        <v>174119.6955</v>
      </c>
      <c r="F83" s="24">
        <f t="shared" si="1"/>
        <v>5663019.0131999999</v>
      </c>
      <c r="G83" s="25"/>
      <c r="H83" s="25"/>
      <c r="I83" s="27"/>
      <c r="J83" s="27"/>
      <c r="K83" s="27"/>
      <c r="L83" s="27"/>
      <c r="M83" s="25"/>
      <c r="N83" s="25"/>
      <c r="O83" s="27"/>
      <c r="P83" s="27"/>
      <c r="Q83" s="27"/>
    </row>
    <row r="84" spans="1:17" ht="18">
      <c r="A84" s="21">
        <v>79</v>
      </c>
      <c r="B84" s="22" t="s">
        <v>91</v>
      </c>
      <c r="C84" s="22" t="s">
        <v>295</v>
      </c>
      <c r="D84" s="23">
        <v>8683636.5868999995</v>
      </c>
      <c r="E84" s="23">
        <v>275463.63510000001</v>
      </c>
      <c r="F84" s="24">
        <f t="shared" si="1"/>
        <v>8959100.2219999991</v>
      </c>
      <c r="G84" s="25"/>
      <c r="H84" s="25"/>
      <c r="I84" s="27"/>
      <c r="J84" s="27"/>
      <c r="K84" s="27"/>
      <c r="L84" s="27"/>
      <c r="M84" s="25"/>
      <c r="N84" s="25"/>
      <c r="O84" s="27"/>
      <c r="P84" s="27"/>
      <c r="Q84" s="27"/>
    </row>
    <row r="85" spans="1:17" ht="18">
      <c r="A85" s="21">
        <v>80</v>
      </c>
      <c r="B85" s="22" t="s">
        <v>91</v>
      </c>
      <c r="C85" s="22" t="s">
        <v>297</v>
      </c>
      <c r="D85" s="23">
        <v>6035137.9145999998</v>
      </c>
      <c r="E85" s="23">
        <v>191447.55900000001</v>
      </c>
      <c r="F85" s="24">
        <f t="shared" si="1"/>
        <v>6226585.4736000001</v>
      </c>
      <c r="G85" s="25"/>
      <c r="H85" s="25"/>
      <c r="I85" s="27"/>
      <c r="J85" s="27"/>
      <c r="K85" s="27"/>
      <c r="L85" s="27"/>
      <c r="M85" s="25"/>
      <c r="N85" s="25"/>
      <c r="O85" s="27"/>
      <c r="P85" s="27"/>
      <c r="Q85" s="27"/>
    </row>
    <row r="86" spans="1:17" ht="18">
      <c r="A86" s="21">
        <v>81</v>
      </c>
      <c r="B86" s="22" t="s">
        <v>91</v>
      </c>
      <c r="C86" s="22" t="s">
        <v>299</v>
      </c>
      <c r="D86" s="23">
        <v>7378562.0354000004</v>
      </c>
      <c r="E86" s="23">
        <v>234063.86249999999</v>
      </c>
      <c r="F86" s="24">
        <f t="shared" si="1"/>
        <v>7612625.8979000002</v>
      </c>
      <c r="G86" s="25"/>
      <c r="H86" s="25"/>
      <c r="I86" s="27"/>
      <c r="J86" s="27"/>
      <c r="K86" s="27"/>
      <c r="L86" s="27"/>
      <c r="M86" s="25"/>
      <c r="N86" s="25"/>
      <c r="O86" s="27"/>
      <c r="P86" s="27"/>
      <c r="Q86" s="27"/>
    </row>
    <row r="87" spans="1:17" ht="18">
      <c r="A87" s="21">
        <v>82</v>
      </c>
      <c r="B87" s="22" t="s">
        <v>91</v>
      </c>
      <c r="C87" s="22" t="s">
        <v>301</v>
      </c>
      <c r="D87" s="23">
        <v>5421359.7673000004</v>
      </c>
      <c r="E87" s="23">
        <v>171977.19570000001</v>
      </c>
      <c r="F87" s="24">
        <f t="shared" si="1"/>
        <v>5593336.9630000005</v>
      </c>
      <c r="G87" s="25"/>
      <c r="H87" s="25"/>
      <c r="I87" s="27"/>
      <c r="J87" s="27"/>
      <c r="K87" s="27"/>
      <c r="L87" s="27"/>
      <c r="M87" s="25"/>
      <c r="N87" s="25"/>
      <c r="O87" s="27"/>
      <c r="P87" s="27"/>
      <c r="Q87" s="27"/>
    </row>
    <row r="88" spans="1:17" ht="18">
      <c r="A88" s="21">
        <v>83</v>
      </c>
      <c r="B88" s="22" t="s">
        <v>91</v>
      </c>
      <c r="C88" s="22" t="s">
        <v>303</v>
      </c>
      <c r="D88" s="23">
        <v>5375310.4686000003</v>
      </c>
      <c r="E88" s="23">
        <v>170516.4129</v>
      </c>
      <c r="F88" s="24">
        <f t="shared" si="1"/>
        <v>5545826.8815000001</v>
      </c>
      <c r="G88" s="25"/>
      <c r="H88" s="25"/>
      <c r="I88" s="27"/>
      <c r="J88" s="27"/>
      <c r="K88" s="27"/>
      <c r="L88" s="27"/>
      <c r="M88" s="25"/>
      <c r="N88" s="25"/>
      <c r="O88" s="27"/>
      <c r="P88" s="27"/>
      <c r="Q88" s="27"/>
    </row>
    <row r="89" spans="1:17" ht="18">
      <c r="A89" s="21">
        <v>84</v>
      </c>
      <c r="B89" s="22" t="s">
        <v>91</v>
      </c>
      <c r="C89" s="22" t="s">
        <v>305</v>
      </c>
      <c r="D89" s="23">
        <v>6451549.6001000004</v>
      </c>
      <c r="E89" s="23">
        <v>204657.0336</v>
      </c>
      <c r="F89" s="24">
        <f t="shared" si="1"/>
        <v>6656206.6337000001</v>
      </c>
      <c r="G89" s="25"/>
      <c r="H89" s="25"/>
      <c r="I89" s="27"/>
      <c r="J89" s="27"/>
      <c r="K89" s="27"/>
      <c r="L89" s="27"/>
      <c r="M89" s="25"/>
      <c r="N89" s="25"/>
      <c r="O89" s="27"/>
      <c r="P89" s="27"/>
      <c r="Q89" s="27"/>
    </row>
    <row r="90" spans="1:17" ht="18">
      <c r="A90" s="21">
        <v>85</v>
      </c>
      <c r="B90" s="22" t="s">
        <v>91</v>
      </c>
      <c r="C90" s="22" t="s">
        <v>307</v>
      </c>
      <c r="D90" s="23">
        <v>6164638.2046999997</v>
      </c>
      <c r="E90" s="23">
        <v>195555.58689999999</v>
      </c>
      <c r="F90" s="24">
        <f t="shared" si="1"/>
        <v>6360193.7916000001</v>
      </c>
      <c r="G90" s="25"/>
      <c r="H90" s="25"/>
      <c r="I90" s="27"/>
      <c r="J90" s="27"/>
      <c r="K90" s="27"/>
      <c r="L90" s="27"/>
      <c r="M90" s="25"/>
      <c r="N90" s="25"/>
      <c r="O90" s="27"/>
      <c r="P90" s="27"/>
      <c r="Q90" s="27"/>
    </row>
    <row r="91" spans="1:17" ht="18">
      <c r="A91" s="21">
        <v>86</v>
      </c>
      <c r="B91" s="22" t="s">
        <v>91</v>
      </c>
      <c r="C91" s="22" t="s">
        <v>308</v>
      </c>
      <c r="D91" s="23">
        <v>5164264.0472999997</v>
      </c>
      <c r="E91" s="23">
        <v>163821.56630000001</v>
      </c>
      <c r="F91" s="24">
        <f t="shared" si="1"/>
        <v>5328085.6135999998</v>
      </c>
      <c r="G91" s="25"/>
      <c r="H91" s="25"/>
      <c r="I91" s="27"/>
      <c r="J91" s="27"/>
      <c r="K91" s="27"/>
      <c r="L91" s="27"/>
      <c r="M91" s="25"/>
      <c r="N91" s="25"/>
      <c r="O91" s="27"/>
      <c r="P91" s="27"/>
      <c r="Q91" s="27"/>
    </row>
    <row r="92" spans="1:17" ht="18">
      <c r="A92" s="21">
        <v>87</v>
      </c>
      <c r="B92" s="22" t="s">
        <v>91</v>
      </c>
      <c r="C92" s="22" t="s">
        <v>310</v>
      </c>
      <c r="D92" s="23">
        <v>5351118.1180999996</v>
      </c>
      <c r="E92" s="23">
        <v>169748.97949999999</v>
      </c>
      <c r="F92" s="24">
        <f t="shared" si="1"/>
        <v>5520867.0976</v>
      </c>
      <c r="G92" s="25"/>
      <c r="H92" s="25"/>
      <c r="I92" s="27"/>
      <c r="J92" s="27"/>
      <c r="K92" s="27"/>
      <c r="L92" s="27"/>
      <c r="M92" s="25"/>
      <c r="N92" s="25"/>
      <c r="O92" s="27"/>
      <c r="P92" s="27"/>
      <c r="Q92" s="27"/>
    </row>
    <row r="93" spans="1:17" ht="18">
      <c r="A93" s="21">
        <v>88</v>
      </c>
      <c r="B93" s="22" t="s">
        <v>91</v>
      </c>
      <c r="C93" s="22" t="s">
        <v>312</v>
      </c>
      <c r="D93" s="23">
        <v>5778753.2127999999</v>
      </c>
      <c r="E93" s="23">
        <v>183314.4847</v>
      </c>
      <c r="F93" s="24">
        <f t="shared" si="1"/>
        <v>5962067.6974999998</v>
      </c>
      <c r="G93" s="25"/>
      <c r="H93" s="25"/>
      <c r="I93" s="27"/>
      <c r="J93" s="27"/>
      <c r="K93" s="27"/>
      <c r="L93" s="27"/>
      <c r="M93" s="25"/>
      <c r="N93" s="25"/>
      <c r="O93" s="27"/>
      <c r="P93" s="27"/>
      <c r="Q93" s="27"/>
    </row>
    <row r="94" spans="1:17" ht="18">
      <c r="A94" s="21">
        <v>89</v>
      </c>
      <c r="B94" s="22" t="s">
        <v>91</v>
      </c>
      <c r="C94" s="22" t="s">
        <v>314</v>
      </c>
      <c r="D94" s="23">
        <v>5847952.1368000004</v>
      </c>
      <c r="E94" s="23">
        <v>185509.62349999999</v>
      </c>
      <c r="F94" s="24">
        <f t="shared" si="1"/>
        <v>6033461.7603000002</v>
      </c>
      <c r="G94" s="25"/>
      <c r="H94" s="25"/>
      <c r="I94" s="27"/>
      <c r="J94" s="27"/>
      <c r="K94" s="27"/>
      <c r="L94" s="27"/>
      <c r="M94" s="25"/>
      <c r="N94" s="25"/>
      <c r="O94" s="27"/>
      <c r="P94" s="27"/>
      <c r="Q94" s="27"/>
    </row>
    <row r="95" spans="1:17" ht="18">
      <c r="A95" s="21">
        <v>90</v>
      </c>
      <c r="B95" s="22" t="s">
        <v>91</v>
      </c>
      <c r="C95" s="22" t="s">
        <v>316</v>
      </c>
      <c r="D95" s="23">
        <v>5614895.2213000003</v>
      </c>
      <c r="E95" s="23">
        <v>178116.55669999999</v>
      </c>
      <c r="F95" s="24">
        <f t="shared" si="1"/>
        <v>5793011.7779999999</v>
      </c>
      <c r="G95" s="25"/>
      <c r="H95" s="25"/>
      <c r="I95" s="27"/>
      <c r="J95" s="27"/>
      <c r="K95" s="27"/>
      <c r="L95" s="27"/>
      <c r="M95" s="25"/>
      <c r="N95" s="25"/>
      <c r="O95" s="27"/>
      <c r="P95" s="27"/>
      <c r="Q95" s="27"/>
    </row>
    <row r="96" spans="1:17" ht="18">
      <c r="A96" s="21">
        <v>91</v>
      </c>
      <c r="B96" s="22" t="s">
        <v>92</v>
      </c>
      <c r="C96" s="22" t="s">
        <v>321</v>
      </c>
      <c r="D96" s="23">
        <v>9467320.3695999999</v>
      </c>
      <c r="E96" s="23">
        <v>300323.77069999999</v>
      </c>
      <c r="F96" s="24">
        <f t="shared" si="1"/>
        <v>9767644.1403000001</v>
      </c>
      <c r="G96" s="25"/>
      <c r="H96" s="25"/>
      <c r="I96" s="27"/>
      <c r="J96" s="27"/>
      <c r="K96" s="27"/>
      <c r="L96" s="27"/>
      <c r="M96" s="25"/>
      <c r="N96" s="25"/>
      <c r="O96" s="27"/>
      <c r="P96" s="27"/>
      <c r="Q96" s="27"/>
    </row>
    <row r="97" spans="1:17" ht="18">
      <c r="A97" s="21">
        <v>92</v>
      </c>
      <c r="B97" s="22" t="s">
        <v>92</v>
      </c>
      <c r="C97" s="22" t="s">
        <v>92</v>
      </c>
      <c r="D97" s="23">
        <v>11432786.4575</v>
      </c>
      <c r="E97" s="23">
        <v>362672.58370000002</v>
      </c>
      <c r="F97" s="24">
        <f t="shared" si="1"/>
        <v>11795459.041200001</v>
      </c>
      <c r="G97" s="25"/>
      <c r="H97" s="25"/>
      <c r="I97" s="27"/>
      <c r="J97" s="27"/>
      <c r="K97" s="27"/>
      <c r="L97" s="27"/>
      <c r="M97" s="25"/>
      <c r="N97" s="25"/>
      <c r="O97" s="27"/>
      <c r="P97" s="27"/>
      <c r="Q97" s="27"/>
    </row>
    <row r="98" spans="1:17" ht="18">
      <c r="A98" s="21">
        <v>93</v>
      </c>
      <c r="B98" s="22" t="s">
        <v>92</v>
      </c>
      <c r="C98" s="22" t="s">
        <v>324</v>
      </c>
      <c r="D98" s="23">
        <v>5000088.76</v>
      </c>
      <c r="E98" s="23">
        <v>158613.573</v>
      </c>
      <c r="F98" s="24">
        <f t="shared" si="1"/>
        <v>5158702.3329999996</v>
      </c>
      <c r="G98" s="25"/>
      <c r="H98" s="25"/>
      <c r="I98" s="27"/>
      <c r="J98" s="27"/>
      <c r="K98" s="27"/>
      <c r="L98" s="27"/>
      <c r="M98" s="25"/>
      <c r="N98" s="25"/>
      <c r="O98" s="27"/>
      <c r="P98" s="27"/>
      <c r="Q98" s="27"/>
    </row>
    <row r="99" spans="1:17" ht="18">
      <c r="A99" s="21">
        <v>94</v>
      </c>
      <c r="B99" s="22" t="s">
        <v>92</v>
      </c>
      <c r="C99" s="22" t="s">
        <v>326</v>
      </c>
      <c r="D99" s="23">
        <v>5909287.9677999998</v>
      </c>
      <c r="E99" s="23">
        <v>187455.32800000001</v>
      </c>
      <c r="F99" s="24">
        <f t="shared" si="1"/>
        <v>6096743.2958000004</v>
      </c>
      <c r="G99" s="25"/>
      <c r="H99" s="25"/>
      <c r="I99" s="27"/>
      <c r="J99" s="27"/>
      <c r="K99" s="27"/>
      <c r="L99" s="27"/>
      <c r="M99" s="25"/>
      <c r="N99" s="25"/>
      <c r="O99" s="27"/>
      <c r="P99" s="27"/>
      <c r="Q99" s="27"/>
    </row>
    <row r="100" spans="1:17" ht="18">
      <c r="A100" s="21">
        <v>95</v>
      </c>
      <c r="B100" s="22" t="s">
        <v>92</v>
      </c>
      <c r="C100" s="22" t="s">
        <v>328</v>
      </c>
      <c r="D100" s="23">
        <v>7496175.1489000004</v>
      </c>
      <c r="E100" s="23">
        <v>237794.80350000001</v>
      </c>
      <c r="F100" s="24">
        <f t="shared" si="1"/>
        <v>7733969.9523999998</v>
      </c>
      <c r="G100" s="25"/>
      <c r="H100" s="25"/>
      <c r="I100" s="27"/>
      <c r="J100" s="27"/>
      <c r="K100" s="27"/>
      <c r="L100" s="27"/>
      <c r="M100" s="25"/>
      <c r="N100" s="25"/>
      <c r="O100" s="27"/>
      <c r="P100" s="27"/>
      <c r="Q100" s="27"/>
    </row>
    <row r="101" spans="1:17" ht="18">
      <c r="A101" s="21">
        <v>96</v>
      </c>
      <c r="B101" s="22" t="s">
        <v>92</v>
      </c>
      <c r="C101" s="22" t="s">
        <v>330</v>
      </c>
      <c r="D101" s="23">
        <v>4963852.9577000001</v>
      </c>
      <c r="E101" s="23">
        <v>157464.09539999999</v>
      </c>
      <c r="F101" s="24">
        <f t="shared" si="1"/>
        <v>5121317.0531000001</v>
      </c>
      <c r="G101" s="25"/>
      <c r="H101" s="25"/>
      <c r="I101" s="27"/>
      <c r="J101" s="27"/>
      <c r="K101" s="27"/>
      <c r="L101" s="27"/>
      <c r="M101" s="25"/>
      <c r="N101" s="25"/>
      <c r="O101" s="27"/>
      <c r="P101" s="27"/>
      <c r="Q101" s="27"/>
    </row>
    <row r="102" spans="1:17" ht="18">
      <c r="A102" s="21">
        <v>97</v>
      </c>
      <c r="B102" s="22" t="s">
        <v>92</v>
      </c>
      <c r="C102" s="22" t="s">
        <v>332</v>
      </c>
      <c r="D102" s="23">
        <v>7919191.6229999997</v>
      </c>
      <c r="E102" s="23">
        <v>251213.79620000001</v>
      </c>
      <c r="F102" s="24">
        <f t="shared" si="1"/>
        <v>8170405.4192000004</v>
      </c>
      <c r="G102" s="25"/>
      <c r="H102" s="25"/>
      <c r="I102" s="27"/>
      <c r="J102" s="27"/>
      <c r="K102" s="27"/>
      <c r="L102" s="27"/>
      <c r="M102" s="25"/>
      <c r="N102" s="25"/>
      <c r="O102" s="27"/>
      <c r="P102" s="27"/>
      <c r="Q102" s="27"/>
    </row>
    <row r="103" spans="1:17" ht="18">
      <c r="A103" s="21">
        <v>98</v>
      </c>
      <c r="B103" s="22" t="s">
        <v>92</v>
      </c>
      <c r="C103" s="22" t="s">
        <v>334</v>
      </c>
      <c r="D103" s="23">
        <v>7994193.1453999998</v>
      </c>
      <c r="E103" s="23">
        <v>253593.00580000001</v>
      </c>
      <c r="F103" s="24">
        <f t="shared" si="1"/>
        <v>8247786.1512000002</v>
      </c>
      <c r="G103" s="25"/>
      <c r="H103" s="25"/>
      <c r="I103" s="27"/>
      <c r="J103" s="27"/>
      <c r="K103" s="27"/>
      <c r="L103" s="27"/>
      <c r="M103" s="25"/>
      <c r="N103" s="25"/>
      <c r="O103" s="27"/>
      <c r="P103" s="27"/>
      <c r="Q103" s="27"/>
    </row>
    <row r="104" spans="1:17" ht="18">
      <c r="A104" s="21">
        <v>99</v>
      </c>
      <c r="B104" s="22" t="s">
        <v>92</v>
      </c>
      <c r="C104" s="22" t="s">
        <v>336</v>
      </c>
      <c r="D104" s="23">
        <v>5623030.0481000002</v>
      </c>
      <c r="E104" s="23">
        <v>178374.6109</v>
      </c>
      <c r="F104" s="24">
        <f t="shared" si="1"/>
        <v>5801404.659</v>
      </c>
      <c r="G104" s="25"/>
      <c r="H104" s="25"/>
      <c r="I104" s="27"/>
      <c r="J104" s="27"/>
      <c r="K104" s="27"/>
      <c r="L104" s="27"/>
      <c r="M104" s="25"/>
      <c r="N104" s="25"/>
      <c r="O104" s="27"/>
      <c r="P104" s="27"/>
      <c r="Q104" s="27"/>
    </row>
    <row r="105" spans="1:17" ht="18">
      <c r="A105" s="21">
        <v>100</v>
      </c>
      <c r="B105" s="22" t="s">
        <v>92</v>
      </c>
      <c r="C105" s="22" t="s">
        <v>337</v>
      </c>
      <c r="D105" s="23">
        <v>6440010.4697000002</v>
      </c>
      <c r="E105" s="23">
        <v>204290.98759999999</v>
      </c>
      <c r="F105" s="24">
        <f t="shared" si="1"/>
        <v>6644301.4572999999</v>
      </c>
      <c r="G105" s="25"/>
      <c r="H105" s="25"/>
      <c r="I105" s="27"/>
      <c r="J105" s="27"/>
      <c r="K105" s="27"/>
      <c r="L105" s="27"/>
      <c r="M105" s="25"/>
      <c r="N105" s="25"/>
      <c r="O105" s="27"/>
      <c r="P105" s="27"/>
      <c r="Q105" s="27"/>
    </row>
    <row r="106" spans="1:17" ht="18">
      <c r="A106" s="21">
        <v>101</v>
      </c>
      <c r="B106" s="22" t="s">
        <v>92</v>
      </c>
      <c r="C106" s="22" t="s">
        <v>339</v>
      </c>
      <c r="D106" s="23">
        <v>4983076.4736000001</v>
      </c>
      <c r="E106" s="23">
        <v>158073.90669999999</v>
      </c>
      <c r="F106" s="24">
        <f t="shared" si="1"/>
        <v>5141150.3803000003</v>
      </c>
      <c r="G106" s="25"/>
      <c r="H106" s="25"/>
      <c r="I106" s="27"/>
      <c r="J106" s="27"/>
      <c r="K106" s="27"/>
      <c r="L106" s="27"/>
      <c r="M106" s="25"/>
      <c r="N106" s="25"/>
      <c r="O106" s="27"/>
      <c r="P106" s="27"/>
      <c r="Q106" s="27"/>
    </row>
    <row r="107" spans="1:17" ht="18">
      <c r="A107" s="21">
        <v>102</v>
      </c>
      <c r="B107" s="22" t="s">
        <v>92</v>
      </c>
      <c r="C107" s="22" t="s">
        <v>341</v>
      </c>
      <c r="D107" s="23">
        <v>7716813.1781000001</v>
      </c>
      <c r="E107" s="23">
        <v>244793.91649999999</v>
      </c>
      <c r="F107" s="24">
        <f t="shared" si="1"/>
        <v>7961607.0946000004</v>
      </c>
      <c r="G107" s="25"/>
      <c r="H107" s="25"/>
      <c r="I107" s="27"/>
      <c r="J107" s="27"/>
      <c r="K107" s="27"/>
      <c r="L107" s="27"/>
      <c r="M107" s="25"/>
      <c r="N107" s="25"/>
      <c r="O107" s="27"/>
      <c r="P107" s="27"/>
      <c r="Q107" s="27"/>
    </row>
    <row r="108" spans="1:17" ht="18">
      <c r="A108" s="21">
        <v>103</v>
      </c>
      <c r="B108" s="22" t="s">
        <v>92</v>
      </c>
      <c r="C108" s="22" t="s">
        <v>343</v>
      </c>
      <c r="D108" s="23">
        <v>6346710.5651000002</v>
      </c>
      <c r="E108" s="23">
        <v>201331.31390000001</v>
      </c>
      <c r="F108" s="24">
        <f t="shared" si="1"/>
        <v>6548041.8789999997</v>
      </c>
      <c r="G108" s="25"/>
      <c r="H108" s="25"/>
      <c r="I108" s="27"/>
      <c r="J108" s="27"/>
      <c r="K108" s="27"/>
      <c r="L108" s="27"/>
      <c r="M108" s="25"/>
      <c r="N108" s="25"/>
      <c r="O108" s="27"/>
      <c r="P108" s="27"/>
      <c r="Q108" s="27"/>
    </row>
    <row r="109" spans="1:17" ht="18">
      <c r="A109" s="21">
        <v>104</v>
      </c>
      <c r="B109" s="22" t="s">
        <v>92</v>
      </c>
      <c r="C109" s="22" t="s">
        <v>345</v>
      </c>
      <c r="D109" s="23">
        <v>7410962.3090000004</v>
      </c>
      <c r="E109" s="23">
        <v>235091.66889999999</v>
      </c>
      <c r="F109" s="24">
        <f t="shared" si="1"/>
        <v>7646053.9779000003</v>
      </c>
      <c r="G109" s="25"/>
      <c r="H109" s="25"/>
      <c r="I109" s="27"/>
      <c r="J109" s="27"/>
      <c r="K109" s="27"/>
      <c r="L109" s="27"/>
      <c r="M109" s="25"/>
      <c r="N109" s="25"/>
      <c r="O109" s="27"/>
      <c r="P109" s="27"/>
      <c r="Q109" s="27"/>
    </row>
    <row r="110" spans="1:17" ht="18">
      <c r="A110" s="21">
        <v>105</v>
      </c>
      <c r="B110" s="22" t="s">
        <v>92</v>
      </c>
      <c r="C110" s="22" t="s">
        <v>347</v>
      </c>
      <c r="D110" s="23">
        <v>9496984.2827000003</v>
      </c>
      <c r="E110" s="23">
        <v>301264.77389999997</v>
      </c>
      <c r="F110" s="24">
        <f t="shared" si="1"/>
        <v>9798249.0566000007</v>
      </c>
      <c r="G110" s="25"/>
      <c r="H110" s="25"/>
      <c r="I110" s="27"/>
      <c r="J110" s="27"/>
      <c r="K110" s="27"/>
      <c r="L110" s="27"/>
      <c r="M110" s="25"/>
      <c r="N110" s="25"/>
      <c r="O110" s="27"/>
      <c r="P110" s="27"/>
      <c r="Q110" s="27"/>
    </row>
    <row r="111" spans="1:17" ht="18">
      <c r="A111" s="21">
        <v>106</v>
      </c>
      <c r="B111" s="22" t="s">
        <v>92</v>
      </c>
      <c r="C111" s="22" t="s">
        <v>349</v>
      </c>
      <c r="D111" s="23">
        <v>7119700.5188999996</v>
      </c>
      <c r="E111" s="23">
        <v>225852.21830000001</v>
      </c>
      <c r="F111" s="24">
        <f t="shared" si="1"/>
        <v>7345552.7372000003</v>
      </c>
      <c r="G111" s="25"/>
      <c r="H111" s="25"/>
      <c r="I111" s="27"/>
      <c r="J111" s="27"/>
      <c r="K111" s="27"/>
      <c r="L111" s="27"/>
      <c r="M111" s="25"/>
      <c r="N111" s="25"/>
      <c r="O111" s="27"/>
      <c r="P111" s="27"/>
      <c r="Q111" s="27"/>
    </row>
    <row r="112" spans="1:17" ht="36">
      <c r="A112" s="21">
        <v>107</v>
      </c>
      <c r="B112" s="22" t="s">
        <v>92</v>
      </c>
      <c r="C112" s="22" t="s">
        <v>351</v>
      </c>
      <c r="D112" s="23">
        <v>7002771.3753000004</v>
      </c>
      <c r="E112" s="23">
        <v>222142.9743</v>
      </c>
      <c r="F112" s="24">
        <f t="shared" si="1"/>
        <v>7224914.3496000003</v>
      </c>
      <c r="G112" s="25"/>
      <c r="H112" s="25"/>
      <c r="I112" s="27"/>
      <c r="J112" s="27"/>
      <c r="K112" s="27"/>
      <c r="L112" s="27"/>
      <c r="M112" s="25"/>
      <c r="N112" s="25"/>
      <c r="O112" s="27"/>
      <c r="P112" s="27"/>
      <c r="Q112" s="27"/>
    </row>
    <row r="113" spans="1:17" ht="18">
      <c r="A113" s="21">
        <v>108</v>
      </c>
      <c r="B113" s="22" t="s">
        <v>92</v>
      </c>
      <c r="C113" s="22" t="s">
        <v>353</v>
      </c>
      <c r="D113" s="23">
        <v>9848065.4397</v>
      </c>
      <c r="E113" s="23">
        <v>312401.8235</v>
      </c>
      <c r="F113" s="24">
        <f t="shared" si="1"/>
        <v>10160467.2632</v>
      </c>
      <c r="G113" s="25"/>
      <c r="H113" s="25"/>
      <c r="I113" s="27"/>
      <c r="J113" s="27"/>
      <c r="K113" s="27"/>
      <c r="L113" s="27"/>
      <c r="M113" s="25"/>
      <c r="N113" s="25"/>
      <c r="O113" s="27"/>
      <c r="P113" s="27"/>
      <c r="Q113" s="27"/>
    </row>
    <row r="114" spans="1:17" ht="18">
      <c r="A114" s="21">
        <v>109</v>
      </c>
      <c r="B114" s="22" t="s">
        <v>92</v>
      </c>
      <c r="C114" s="22" t="s">
        <v>355</v>
      </c>
      <c r="D114" s="23">
        <v>5481019.4972000001</v>
      </c>
      <c r="E114" s="23">
        <v>173869.73069999999</v>
      </c>
      <c r="F114" s="24">
        <f t="shared" si="1"/>
        <v>5654889.2279000003</v>
      </c>
      <c r="G114" s="25"/>
      <c r="H114" s="25"/>
      <c r="I114" s="27"/>
      <c r="J114" s="27"/>
      <c r="K114" s="27"/>
      <c r="L114" s="27"/>
      <c r="M114" s="25"/>
      <c r="N114" s="25"/>
      <c r="O114" s="27"/>
      <c r="P114" s="27"/>
      <c r="Q114" s="27"/>
    </row>
    <row r="115" spans="1:17" ht="18">
      <c r="A115" s="21">
        <v>110</v>
      </c>
      <c r="B115" s="22" t="s">
        <v>92</v>
      </c>
      <c r="C115" s="22" t="s">
        <v>357</v>
      </c>
      <c r="D115" s="23">
        <v>6133100.3954999996</v>
      </c>
      <c r="E115" s="23">
        <v>194555.1397</v>
      </c>
      <c r="F115" s="24">
        <f t="shared" si="1"/>
        <v>6327655.5351999998</v>
      </c>
      <c r="G115" s="25"/>
      <c r="H115" s="25"/>
      <c r="I115" s="27"/>
      <c r="J115" s="27"/>
      <c r="K115" s="27"/>
      <c r="L115" s="27"/>
      <c r="M115" s="25"/>
      <c r="N115" s="25"/>
      <c r="O115" s="27"/>
      <c r="P115" s="27"/>
      <c r="Q115" s="27"/>
    </row>
    <row r="116" spans="1:17" ht="18">
      <c r="A116" s="21">
        <v>111</v>
      </c>
      <c r="B116" s="22" t="s">
        <v>93</v>
      </c>
      <c r="C116" s="22" t="s">
        <v>362</v>
      </c>
      <c r="D116" s="23">
        <v>6964590.9130999995</v>
      </c>
      <c r="E116" s="23">
        <v>220931.80780000001</v>
      </c>
      <c r="F116" s="24">
        <f t="shared" si="1"/>
        <v>7185522.7209000001</v>
      </c>
      <c r="G116" s="25"/>
      <c r="H116" s="25"/>
      <c r="I116" s="27"/>
      <c r="J116" s="27"/>
      <c r="K116" s="27"/>
      <c r="L116" s="27"/>
      <c r="M116" s="25"/>
      <c r="N116" s="25"/>
      <c r="O116" s="27"/>
      <c r="P116" s="27"/>
      <c r="Q116" s="27"/>
    </row>
    <row r="117" spans="1:17" ht="18">
      <c r="A117" s="21">
        <v>112</v>
      </c>
      <c r="B117" s="22" t="s">
        <v>93</v>
      </c>
      <c r="C117" s="22" t="s">
        <v>364</v>
      </c>
      <c r="D117" s="23">
        <v>7995386.4776999997</v>
      </c>
      <c r="E117" s="23">
        <v>253630.8609</v>
      </c>
      <c r="F117" s="24">
        <f t="shared" si="1"/>
        <v>8249017.3386000004</v>
      </c>
      <c r="G117" s="25"/>
      <c r="H117" s="25"/>
      <c r="I117" s="27"/>
      <c r="J117" s="27"/>
      <c r="K117" s="27"/>
      <c r="L117" s="27"/>
      <c r="M117" s="25"/>
      <c r="N117" s="25"/>
      <c r="O117" s="27"/>
      <c r="P117" s="27"/>
      <c r="Q117" s="27"/>
    </row>
    <row r="118" spans="1:17" ht="36">
      <c r="A118" s="21">
        <v>113</v>
      </c>
      <c r="B118" s="22" t="s">
        <v>93</v>
      </c>
      <c r="C118" s="22" t="s">
        <v>366</v>
      </c>
      <c r="D118" s="23">
        <v>5320938.1935999999</v>
      </c>
      <c r="E118" s="23">
        <v>168791.6073</v>
      </c>
      <c r="F118" s="24">
        <f t="shared" si="1"/>
        <v>5489729.8009000001</v>
      </c>
      <c r="G118" s="25"/>
      <c r="H118" s="25"/>
      <c r="I118" s="27"/>
      <c r="J118" s="27"/>
      <c r="K118" s="27"/>
      <c r="L118" s="27"/>
      <c r="M118" s="25"/>
      <c r="N118" s="25"/>
      <c r="O118" s="27"/>
      <c r="P118" s="27"/>
      <c r="Q118" s="27"/>
    </row>
    <row r="119" spans="1:17" ht="18">
      <c r="A119" s="21">
        <v>114</v>
      </c>
      <c r="B119" s="22" t="s">
        <v>93</v>
      </c>
      <c r="C119" s="22" t="s">
        <v>368</v>
      </c>
      <c r="D119" s="23">
        <v>6560957.1785000004</v>
      </c>
      <c r="E119" s="23">
        <v>208127.67739999999</v>
      </c>
      <c r="F119" s="24">
        <f t="shared" si="1"/>
        <v>6769084.8558999998</v>
      </c>
      <c r="G119" s="25"/>
      <c r="H119" s="25"/>
      <c r="I119" s="27"/>
      <c r="J119" s="27"/>
      <c r="K119" s="27"/>
      <c r="L119" s="27"/>
      <c r="M119" s="25"/>
      <c r="N119" s="25"/>
      <c r="O119" s="27"/>
      <c r="P119" s="27"/>
      <c r="Q119" s="27"/>
    </row>
    <row r="120" spans="1:17" ht="18">
      <c r="A120" s="21">
        <v>115</v>
      </c>
      <c r="B120" s="22" t="s">
        <v>93</v>
      </c>
      <c r="C120" s="22" t="s">
        <v>370</v>
      </c>
      <c r="D120" s="23">
        <v>6894993.9834000003</v>
      </c>
      <c r="E120" s="23">
        <v>218724.0435</v>
      </c>
      <c r="F120" s="24">
        <f t="shared" si="1"/>
        <v>7113718.0268999999</v>
      </c>
      <c r="G120" s="25"/>
      <c r="H120" s="25"/>
      <c r="I120" s="27"/>
      <c r="J120" s="27"/>
      <c r="K120" s="27"/>
      <c r="L120" s="27"/>
      <c r="M120" s="25"/>
      <c r="N120" s="25"/>
      <c r="O120" s="27"/>
      <c r="P120" s="27"/>
      <c r="Q120" s="27"/>
    </row>
    <row r="121" spans="1:17" ht="18">
      <c r="A121" s="21">
        <v>116</v>
      </c>
      <c r="B121" s="22" t="s">
        <v>93</v>
      </c>
      <c r="C121" s="22" t="s">
        <v>372</v>
      </c>
      <c r="D121" s="23">
        <v>6778849.4254000001</v>
      </c>
      <c r="E121" s="23">
        <v>215039.6882</v>
      </c>
      <c r="F121" s="24">
        <f t="shared" si="1"/>
        <v>6993889.1135999998</v>
      </c>
      <c r="G121" s="25"/>
      <c r="H121" s="25"/>
      <c r="I121" s="27"/>
      <c r="J121" s="27"/>
      <c r="K121" s="27"/>
      <c r="L121" s="27"/>
      <c r="M121" s="25"/>
      <c r="N121" s="25"/>
      <c r="O121" s="27"/>
      <c r="P121" s="27"/>
      <c r="Q121" s="27"/>
    </row>
    <row r="122" spans="1:17" ht="18">
      <c r="A122" s="21">
        <v>117</v>
      </c>
      <c r="B122" s="22" t="s">
        <v>93</v>
      </c>
      <c r="C122" s="22" t="s">
        <v>374</v>
      </c>
      <c r="D122" s="23">
        <v>9365444.1707000006</v>
      </c>
      <c r="E122" s="23">
        <v>297092.03850000002</v>
      </c>
      <c r="F122" s="24">
        <f t="shared" si="1"/>
        <v>9662536.2092000004</v>
      </c>
      <c r="G122" s="25"/>
      <c r="H122" s="25"/>
      <c r="I122" s="27"/>
      <c r="J122" s="27"/>
      <c r="K122" s="27"/>
      <c r="L122" s="27"/>
      <c r="M122" s="25"/>
      <c r="N122" s="25"/>
      <c r="O122" s="27"/>
      <c r="P122" s="27"/>
      <c r="Q122" s="27"/>
    </row>
    <row r="123" spans="1:17" ht="18">
      <c r="A123" s="21">
        <v>118</v>
      </c>
      <c r="B123" s="22" t="s">
        <v>93</v>
      </c>
      <c r="C123" s="22" t="s">
        <v>376</v>
      </c>
      <c r="D123" s="23">
        <v>8644655.0527999997</v>
      </c>
      <c r="E123" s="23">
        <v>274227.05699999997</v>
      </c>
      <c r="F123" s="24">
        <f t="shared" si="1"/>
        <v>8918882.1097999997</v>
      </c>
      <c r="G123" s="25"/>
      <c r="H123" s="25"/>
      <c r="I123" s="27"/>
      <c r="J123" s="27"/>
      <c r="K123" s="27"/>
      <c r="L123" s="27"/>
      <c r="M123" s="25"/>
      <c r="N123" s="25"/>
      <c r="O123" s="27"/>
      <c r="P123" s="27"/>
      <c r="Q123" s="27"/>
    </row>
    <row r="124" spans="1:17" ht="18">
      <c r="A124" s="21">
        <v>119</v>
      </c>
      <c r="B124" s="22" t="s">
        <v>94</v>
      </c>
      <c r="C124" s="22" t="s">
        <v>381</v>
      </c>
      <c r="D124" s="23">
        <v>6888220.9095999999</v>
      </c>
      <c r="E124" s="23">
        <v>218509.18700000001</v>
      </c>
      <c r="F124" s="24">
        <f t="shared" si="1"/>
        <v>7106730.0965999998</v>
      </c>
      <c r="G124" s="25"/>
      <c r="H124" s="25"/>
      <c r="I124" s="27"/>
      <c r="J124" s="27"/>
      <c r="K124" s="27"/>
      <c r="L124" s="27"/>
      <c r="M124" s="25"/>
      <c r="N124" s="25"/>
      <c r="O124" s="27"/>
      <c r="P124" s="27"/>
      <c r="Q124" s="27"/>
    </row>
    <row r="125" spans="1:17" ht="18">
      <c r="A125" s="21">
        <v>120</v>
      </c>
      <c r="B125" s="22" t="s">
        <v>94</v>
      </c>
      <c r="C125" s="22" t="s">
        <v>383</v>
      </c>
      <c r="D125" s="23">
        <v>6077812.7110000001</v>
      </c>
      <c r="E125" s="23">
        <v>192801.2954</v>
      </c>
      <c r="F125" s="24">
        <f t="shared" si="1"/>
        <v>6270614.0064000003</v>
      </c>
      <c r="G125" s="25"/>
      <c r="H125" s="25"/>
      <c r="I125" s="27"/>
      <c r="J125" s="27"/>
      <c r="K125" s="27"/>
      <c r="L125" s="27"/>
      <c r="M125" s="25"/>
      <c r="N125" s="25"/>
      <c r="O125" s="27"/>
      <c r="P125" s="27"/>
      <c r="Q125" s="27"/>
    </row>
    <row r="126" spans="1:17" ht="18">
      <c r="A126" s="21">
        <v>121</v>
      </c>
      <c r="B126" s="22" t="s">
        <v>94</v>
      </c>
      <c r="C126" s="22" t="s">
        <v>385</v>
      </c>
      <c r="D126" s="23">
        <v>5885129.6809999999</v>
      </c>
      <c r="E126" s="23">
        <v>186688.97510000001</v>
      </c>
      <c r="F126" s="24">
        <f t="shared" si="1"/>
        <v>6071818.6561000003</v>
      </c>
      <c r="G126" s="25"/>
      <c r="H126" s="25"/>
      <c r="I126" s="27"/>
      <c r="J126" s="27"/>
      <c r="K126" s="27"/>
      <c r="L126" s="27"/>
      <c r="M126" s="25"/>
      <c r="N126" s="25"/>
      <c r="O126" s="27"/>
      <c r="P126" s="27"/>
      <c r="Q126" s="27"/>
    </row>
    <row r="127" spans="1:17" ht="18">
      <c r="A127" s="21">
        <v>122</v>
      </c>
      <c r="B127" s="22" t="s">
        <v>94</v>
      </c>
      <c r="C127" s="22" t="s">
        <v>387</v>
      </c>
      <c r="D127" s="23">
        <v>6976744.3112000003</v>
      </c>
      <c r="E127" s="23">
        <v>221317.33979999999</v>
      </c>
      <c r="F127" s="24">
        <f t="shared" si="1"/>
        <v>7198061.6509999996</v>
      </c>
      <c r="G127" s="25"/>
      <c r="H127" s="25"/>
      <c r="I127" s="27"/>
      <c r="J127" s="27"/>
      <c r="K127" s="27"/>
      <c r="L127" s="27"/>
      <c r="M127" s="25"/>
      <c r="N127" s="25"/>
      <c r="O127" s="27"/>
      <c r="P127" s="27"/>
      <c r="Q127" s="27"/>
    </row>
    <row r="128" spans="1:17" ht="18">
      <c r="A128" s="21">
        <v>123</v>
      </c>
      <c r="B128" s="22" t="s">
        <v>94</v>
      </c>
      <c r="C128" s="22" t="s">
        <v>389</v>
      </c>
      <c r="D128" s="23">
        <v>9054727.8695999999</v>
      </c>
      <c r="E128" s="23">
        <v>287235.44900000002</v>
      </c>
      <c r="F128" s="24">
        <f t="shared" si="1"/>
        <v>9341963.3186000008</v>
      </c>
      <c r="G128" s="25"/>
      <c r="H128" s="25"/>
      <c r="I128" s="27"/>
      <c r="J128" s="27"/>
      <c r="K128" s="27"/>
      <c r="L128" s="27"/>
      <c r="M128" s="25"/>
      <c r="N128" s="25"/>
      <c r="O128" s="27"/>
      <c r="P128" s="27"/>
      <c r="Q128" s="27"/>
    </row>
    <row r="129" spans="1:17" ht="18">
      <c r="A129" s="21">
        <v>124</v>
      </c>
      <c r="B129" s="22" t="s">
        <v>94</v>
      </c>
      <c r="C129" s="22" t="s">
        <v>391</v>
      </c>
      <c r="D129" s="23">
        <v>7397826.1579</v>
      </c>
      <c r="E129" s="23">
        <v>234674.96189999999</v>
      </c>
      <c r="F129" s="24">
        <f t="shared" si="1"/>
        <v>7632501.1198000005</v>
      </c>
      <c r="G129" s="25"/>
      <c r="H129" s="25"/>
      <c r="I129" s="27"/>
      <c r="J129" s="27"/>
      <c r="K129" s="27"/>
      <c r="L129" s="27"/>
      <c r="M129" s="25"/>
      <c r="N129" s="25"/>
      <c r="O129" s="27"/>
      <c r="P129" s="27"/>
      <c r="Q129" s="27"/>
    </row>
    <row r="130" spans="1:17" ht="18">
      <c r="A130" s="21">
        <v>125</v>
      </c>
      <c r="B130" s="22" t="s">
        <v>94</v>
      </c>
      <c r="C130" s="22" t="s">
        <v>393</v>
      </c>
      <c r="D130" s="23">
        <v>7017528.6864</v>
      </c>
      <c r="E130" s="23">
        <v>222611.1079</v>
      </c>
      <c r="F130" s="24">
        <f t="shared" si="1"/>
        <v>7240139.7943000002</v>
      </c>
      <c r="G130" s="25"/>
      <c r="H130" s="25"/>
      <c r="I130" s="27"/>
      <c r="J130" s="27"/>
      <c r="K130" s="27"/>
      <c r="L130" s="27"/>
      <c r="M130" s="25"/>
      <c r="N130" s="25"/>
      <c r="O130" s="27"/>
      <c r="P130" s="27"/>
      <c r="Q130" s="27"/>
    </row>
    <row r="131" spans="1:17" ht="18">
      <c r="A131" s="21">
        <v>126</v>
      </c>
      <c r="B131" s="22" t="s">
        <v>94</v>
      </c>
      <c r="C131" s="22" t="s">
        <v>395</v>
      </c>
      <c r="D131" s="23">
        <v>6030530.8340999996</v>
      </c>
      <c r="E131" s="23">
        <v>191301.41250000001</v>
      </c>
      <c r="F131" s="24">
        <f t="shared" si="1"/>
        <v>6221832.2466000002</v>
      </c>
      <c r="G131" s="25"/>
      <c r="H131" s="25"/>
      <c r="I131" s="27"/>
      <c r="J131" s="27"/>
      <c r="K131" s="27"/>
      <c r="L131" s="27"/>
      <c r="M131" s="25"/>
      <c r="N131" s="25"/>
      <c r="O131" s="27"/>
      <c r="P131" s="27"/>
      <c r="Q131" s="27"/>
    </row>
    <row r="132" spans="1:17" ht="18">
      <c r="A132" s="21">
        <v>127</v>
      </c>
      <c r="B132" s="22" t="s">
        <v>94</v>
      </c>
      <c r="C132" s="22" t="s">
        <v>397</v>
      </c>
      <c r="D132" s="23">
        <v>7618115.8290999997</v>
      </c>
      <c r="E132" s="23">
        <v>241663.02420000001</v>
      </c>
      <c r="F132" s="24">
        <f t="shared" si="1"/>
        <v>7859778.8532999996</v>
      </c>
      <c r="G132" s="25"/>
      <c r="H132" s="25"/>
      <c r="I132" s="27"/>
      <c r="J132" s="27"/>
      <c r="K132" s="27"/>
      <c r="L132" s="27"/>
      <c r="M132" s="25"/>
      <c r="N132" s="25"/>
      <c r="O132" s="27"/>
      <c r="P132" s="27"/>
      <c r="Q132" s="27"/>
    </row>
    <row r="133" spans="1:17" ht="18">
      <c r="A133" s="21">
        <v>128</v>
      </c>
      <c r="B133" s="22" t="s">
        <v>94</v>
      </c>
      <c r="C133" s="22" t="s">
        <v>399</v>
      </c>
      <c r="D133" s="23">
        <v>7207601.1985999998</v>
      </c>
      <c r="E133" s="23">
        <v>228640.61689999999</v>
      </c>
      <c r="F133" s="24">
        <f t="shared" si="1"/>
        <v>7436241.8154999996</v>
      </c>
      <c r="G133" s="25"/>
      <c r="H133" s="25"/>
      <c r="I133" s="27"/>
      <c r="J133" s="27"/>
      <c r="K133" s="27"/>
      <c r="L133" s="27"/>
      <c r="M133" s="25"/>
      <c r="N133" s="25"/>
      <c r="O133" s="27"/>
      <c r="P133" s="27"/>
      <c r="Q133" s="27"/>
    </row>
    <row r="134" spans="1:17" ht="18">
      <c r="A134" s="21">
        <v>129</v>
      </c>
      <c r="B134" s="22" t="s">
        <v>94</v>
      </c>
      <c r="C134" s="22" t="s">
        <v>401</v>
      </c>
      <c r="D134" s="23">
        <v>8252222.3398000002</v>
      </c>
      <c r="E134" s="23">
        <v>261778.247</v>
      </c>
      <c r="F134" s="24">
        <f t="shared" si="1"/>
        <v>8514000.5867999997</v>
      </c>
      <c r="G134" s="25"/>
      <c r="H134" s="25"/>
      <c r="I134" s="27"/>
      <c r="J134" s="27"/>
      <c r="K134" s="27"/>
      <c r="L134" s="27"/>
      <c r="M134" s="25"/>
      <c r="N134" s="25"/>
      <c r="O134" s="27"/>
      <c r="P134" s="27"/>
      <c r="Q134" s="27"/>
    </row>
    <row r="135" spans="1:17" ht="18">
      <c r="A135" s="21">
        <v>130</v>
      </c>
      <c r="B135" s="22" t="s">
        <v>94</v>
      </c>
      <c r="C135" s="22" t="s">
        <v>403</v>
      </c>
      <c r="D135" s="23">
        <v>6337220.6928000003</v>
      </c>
      <c r="E135" s="23">
        <v>201030.27470000001</v>
      </c>
      <c r="F135" s="24">
        <f t="shared" ref="F135:F198" si="2">D135+E135</f>
        <v>6538250.9675000003</v>
      </c>
      <c r="G135" s="25"/>
      <c r="H135" s="25"/>
      <c r="I135" s="27"/>
      <c r="J135" s="27"/>
      <c r="K135" s="27"/>
      <c r="L135" s="27"/>
      <c r="M135" s="25"/>
      <c r="N135" s="25"/>
      <c r="O135" s="27"/>
      <c r="P135" s="27"/>
      <c r="Q135" s="27"/>
    </row>
    <row r="136" spans="1:17" ht="18">
      <c r="A136" s="21">
        <v>131</v>
      </c>
      <c r="B136" s="22" t="s">
        <v>94</v>
      </c>
      <c r="C136" s="22" t="s">
        <v>405</v>
      </c>
      <c r="D136" s="23">
        <v>7612491.5708999997</v>
      </c>
      <c r="E136" s="23">
        <v>241484.61060000001</v>
      </c>
      <c r="F136" s="24">
        <f t="shared" si="2"/>
        <v>7853976.1814999999</v>
      </c>
      <c r="G136" s="25"/>
      <c r="H136" s="25"/>
      <c r="I136" s="27"/>
      <c r="J136" s="27"/>
      <c r="K136" s="27"/>
      <c r="L136" s="27"/>
      <c r="M136" s="25"/>
      <c r="N136" s="25"/>
      <c r="O136" s="27"/>
      <c r="P136" s="27"/>
      <c r="Q136" s="27"/>
    </row>
    <row r="137" spans="1:17" ht="18">
      <c r="A137" s="21">
        <v>132</v>
      </c>
      <c r="B137" s="22" t="s">
        <v>94</v>
      </c>
      <c r="C137" s="22" t="s">
        <v>407</v>
      </c>
      <c r="D137" s="23">
        <v>5623377.9840000002</v>
      </c>
      <c r="E137" s="23">
        <v>178385.6482</v>
      </c>
      <c r="F137" s="24">
        <f t="shared" si="2"/>
        <v>5801763.6321999999</v>
      </c>
      <c r="G137" s="25"/>
      <c r="H137" s="25"/>
      <c r="I137" s="27"/>
      <c r="J137" s="27"/>
      <c r="K137" s="27"/>
      <c r="L137" s="27"/>
      <c r="M137" s="25"/>
      <c r="N137" s="25"/>
      <c r="O137" s="27"/>
      <c r="P137" s="27"/>
      <c r="Q137" s="27"/>
    </row>
    <row r="138" spans="1:17" ht="18">
      <c r="A138" s="21">
        <v>133</v>
      </c>
      <c r="B138" s="22" t="s">
        <v>94</v>
      </c>
      <c r="C138" s="22" t="s">
        <v>409</v>
      </c>
      <c r="D138" s="23">
        <v>5907477.5618000003</v>
      </c>
      <c r="E138" s="23">
        <v>187397.89799999999</v>
      </c>
      <c r="F138" s="24">
        <f t="shared" si="2"/>
        <v>6094875.4598000003</v>
      </c>
      <c r="G138" s="25"/>
      <c r="H138" s="25"/>
      <c r="I138" s="27"/>
      <c r="J138" s="27"/>
      <c r="K138" s="27"/>
      <c r="L138" s="27"/>
      <c r="M138" s="25"/>
      <c r="N138" s="25"/>
      <c r="O138" s="27"/>
      <c r="P138" s="27"/>
      <c r="Q138" s="27"/>
    </row>
    <row r="139" spans="1:17" ht="18">
      <c r="A139" s="21">
        <v>134</v>
      </c>
      <c r="B139" s="22" t="s">
        <v>94</v>
      </c>
      <c r="C139" s="22" t="s">
        <v>411</v>
      </c>
      <c r="D139" s="23">
        <v>5388339.9711999996</v>
      </c>
      <c r="E139" s="23">
        <v>170929.73670000001</v>
      </c>
      <c r="F139" s="24">
        <f t="shared" si="2"/>
        <v>5559269.7078999998</v>
      </c>
      <c r="G139" s="25"/>
      <c r="H139" s="25"/>
      <c r="I139" s="27"/>
      <c r="J139" s="27"/>
      <c r="K139" s="27"/>
      <c r="L139" s="27"/>
      <c r="M139" s="25"/>
      <c r="N139" s="25"/>
      <c r="O139" s="27"/>
      <c r="P139" s="27"/>
      <c r="Q139" s="27"/>
    </row>
    <row r="140" spans="1:17" ht="18">
      <c r="A140" s="21">
        <v>135</v>
      </c>
      <c r="B140" s="22" t="s">
        <v>94</v>
      </c>
      <c r="C140" s="22" t="s">
        <v>413</v>
      </c>
      <c r="D140" s="23">
        <v>6817896.1348999999</v>
      </c>
      <c r="E140" s="23">
        <v>216278.3339</v>
      </c>
      <c r="F140" s="24">
        <f t="shared" si="2"/>
        <v>7034174.4687999999</v>
      </c>
      <c r="G140" s="25"/>
      <c r="H140" s="25"/>
      <c r="I140" s="27"/>
      <c r="J140" s="27"/>
      <c r="K140" s="27"/>
      <c r="L140" s="27"/>
      <c r="M140" s="25"/>
      <c r="N140" s="25"/>
      <c r="O140" s="27"/>
      <c r="P140" s="27"/>
      <c r="Q140" s="27"/>
    </row>
    <row r="141" spans="1:17" ht="18">
      <c r="A141" s="21">
        <v>136</v>
      </c>
      <c r="B141" s="22" t="s">
        <v>94</v>
      </c>
      <c r="C141" s="22" t="s">
        <v>415</v>
      </c>
      <c r="D141" s="23">
        <v>6389061.4826999996</v>
      </c>
      <c r="E141" s="23">
        <v>202674.77609999999</v>
      </c>
      <c r="F141" s="24">
        <f t="shared" si="2"/>
        <v>6591736.2588</v>
      </c>
      <c r="G141" s="25"/>
      <c r="H141" s="25"/>
      <c r="I141" s="27"/>
      <c r="J141" s="27"/>
      <c r="K141" s="27"/>
      <c r="L141" s="27"/>
      <c r="M141" s="25"/>
      <c r="N141" s="25"/>
      <c r="O141" s="27"/>
      <c r="P141" s="27"/>
      <c r="Q141" s="27"/>
    </row>
    <row r="142" spans="1:17" ht="18">
      <c r="A142" s="21">
        <v>137</v>
      </c>
      <c r="B142" s="22" t="s">
        <v>94</v>
      </c>
      <c r="C142" s="22" t="s">
        <v>417</v>
      </c>
      <c r="D142" s="23">
        <v>7482767.0467999997</v>
      </c>
      <c r="E142" s="23">
        <v>237369.46960000001</v>
      </c>
      <c r="F142" s="24">
        <f t="shared" si="2"/>
        <v>7720136.5164000001</v>
      </c>
      <c r="G142" s="25"/>
      <c r="H142" s="25"/>
      <c r="I142" s="27"/>
      <c r="J142" s="27"/>
      <c r="K142" s="27"/>
      <c r="L142" s="27"/>
      <c r="M142" s="25"/>
      <c r="N142" s="25"/>
      <c r="O142" s="27"/>
      <c r="P142" s="27"/>
      <c r="Q142" s="27"/>
    </row>
    <row r="143" spans="1:17" ht="18">
      <c r="A143" s="21">
        <v>138</v>
      </c>
      <c r="B143" s="22" t="s">
        <v>94</v>
      </c>
      <c r="C143" s="22" t="s">
        <v>419</v>
      </c>
      <c r="D143" s="23">
        <v>5186139.3521999996</v>
      </c>
      <c r="E143" s="23">
        <v>164515.4981</v>
      </c>
      <c r="F143" s="24">
        <f t="shared" si="2"/>
        <v>5350654.8503</v>
      </c>
      <c r="G143" s="25"/>
      <c r="H143" s="25"/>
      <c r="I143" s="27"/>
      <c r="J143" s="27"/>
      <c r="K143" s="27"/>
      <c r="L143" s="27"/>
      <c r="M143" s="25"/>
      <c r="N143" s="25"/>
      <c r="O143" s="27"/>
      <c r="P143" s="27"/>
      <c r="Q143" s="27"/>
    </row>
    <row r="144" spans="1:17" ht="18">
      <c r="A144" s="21">
        <v>139</v>
      </c>
      <c r="B144" s="22" t="s">
        <v>94</v>
      </c>
      <c r="C144" s="22" t="s">
        <v>421</v>
      </c>
      <c r="D144" s="23">
        <v>7091129.3667000001</v>
      </c>
      <c r="E144" s="23">
        <v>224945.8798</v>
      </c>
      <c r="F144" s="24">
        <f t="shared" si="2"/>
        <v>7316075.2465000004</v>
      </c>
      <c r="G144" s="25"/>
      <c r="H144" s="25"/>
      <c r="I144" s="27"/>
      <c r="J144" s="27"/>
      <c r="K144" s="27"/>
      <c r="L144" s="27"/>
      <c r="M144" s="25"/>
      <c r="N144" s="25"/>
      <c r="O144" s="27"/>
      <c r="P144" s="27"/>
      <c r="Q144" s="27"/>
    </row>
    <row r="145" spans="1:17" ht="18">
      <c r="A145" s="21">
        <v>140</v>
      </c>
      <c r="B145" s="22" t="s">
        <v>94</v>
      </c>
      <c r="C145" s="22" t="s">
        <v>423</v>
      </c>
      <c r="D145" s="23">
        <v>6904761.2372000003</v>
      </c>
      <c r="E145" s="23">
        <v>219033.8818</v>
      </c>
      <c r="F145" s="24">
        <f t="shared" si="2"/>
        <v>7123795.1189999999</v>
      </c>
      <c r="G145" s="25"/>
      <c r="H145" s="25"/>
      <c r="I145" s="27"/>
      <c r="J145" s="27"/>
      <c r="K145" s="27"/>
      <c r="L145" s="27"/>
      <c r="M145" s="25"/>
      <c r="N145" s="25"/>
      <c r="O145" s="27"/>
      <c r="P145" s="27"/>
      <c r="Q145" s="27"/>
    </row>
    <row r="146" spans="1:17" ht="18">
      <c r="A146" s="21">
        <v>141</v>
      </c>
      <c r="B146" s="22" t="s">
        <v>94</v>
      </c>
      <c r="C146" s="22" t="s">
        <v>425</v>
      </c>
      <c r="D146" s="23">
        <v>7313363.9040999999</v>
      </c>
      <c r="E146" s="23">
        <v>231995.63750000001</v>
      </c>
      <c r="F146" s="24">
        <f t="shared" si="2"/>
        <v>7545359.5416000001</v>
      </c>
      <c r="G146" s="25"/>
      <c r="H146" s="25"/>
      <c r="I146" s="27"/>
      <c r="J146" s="27"/>
      <c r="K146" s="27"/>
      <c r="L146" s="27"/>
      <c r="M146" s="25"/>
      <c r="N146" s="25"/>
      <c r="O146" s="27"/>
      <c r="P146" s="27"/>
      <c r="Q146" s="27"/>
    </row>
    <row r="147" spans="1:17" ht="18">
      <c r="A147" s="21">
        <v>142</v>
      </c>
      <c r="B147" s="22" t="s">
        <v>95</v>
      </c>
      <c r="C147" s="22" t="s">
        <v>429</v>
      </c>
      <c r="D147" s="23">
        <v>6141761.0632999996</v>
      </c>
      <c r="E147" s="23">
        <v>194829.87469999999</v>
      </c>
      <c r="F147" s="24">
        <f t="shared" si="2"/>
        <v>6336590.9380000001</v>
      </c>
      <c r="G147" s="25"/>
      <c r="H147" s="25"/>
      <c r="I147" s="27"/>
      <c r="J147" s="27"/>
      <c r="K147" s="27"/>
      <c r="L147" s="27"/>
      <c r="M147" s="25"/>
      <c r="N147" s="25"/>
      <c r="O147" s="27"/>
      <c r="P147" s="27"/>
      <c r="Q147" s="27"/>
    </row>
    <row r="148" spans="1:17" ht="18">
      <c r="A148" s="21">
        <v>143</v>
      </c>
      <c r="B148" s="22" t="s">
        <v>95</v>
      </c>
      <c r="C148" s="22" t="s">
        <v>431</v>
      </c>
      <c r="D148" s="23">
        <v>5938858.5783000002</v>
      </c>
      <c r="E148" s="23">
        <v>188393.3714</v>
      </c>
      <c r="F148" s="24">
        <f t="shared" si="2"/>
        <v>6127251.9496999998</v>
      </c>
      <c r="G148" s="25"/>
      <c r="H148" s="25"/>
      <c r="I148" s="27"/>
      <c r="J148" s="27"/>
      <c r="K148" s="27"/>
      <c r="L148" s="27"/>
      <c r="M148" s="25"/>
      <c r="N148" s="25"/>
      <c r="O148" s="27"/>
      <c r="P148" s="27"/>
      <c r="Q148" s="27"/>
    </row>
    <row r="149" spans="1:17" ht="18">
      <c r="A149" s="21">
        <v>144</v>
      </c>
      <c r="B149" s="22" t="s">
        <v>95</v>
      </c>
      <c r="C149" s="22" t="s">
        <v>433</v>
      </c>
      <c r="D149" s="23">
        <v>8331961.3065999998</v>
      </c>
      <c r="E149" s="23">
        <v>264307.73859999998</v>
      </c>
      <c r="F149" s="24">
        <f t="shared" si="2"/>
        <v>8596269.0451999996</v>
      </c>
      <c r="G149" s="25"/>
      <c r="H149" s="25"/>
      <c r="I149" s="27"/>
      <c r="J149" s="27"/>
      <c r="K149" s="27"/>
      <c r="L149" s="27"/>
      <c r="M149" s="25"/>
      <c r="N149" s="25"/>
      <c r="O149" s="27"/>
      <c r="P149" s="27"/>
      <c r="Q149" s="27"/>
    </row>
    <row r="150" spans="1:17" ht="18">
      <c r="A150" s="21">
        <v>145</v>
      </c>
      <c r="B150" s="22" t="s">
        <v>95</v>
      </c>
      <c r="C150" s="22" t="s">
        <v>435</v>
      </c>
      <c r="D150" s="23">
        <v>4799461.6457000002</v>
      </c>
      <c r="E150" s="23">
        <v>152249.2493</v>
      </c>
      <c r="F150" s="24">
        <f t="shared" si="2"/>
        <v>4951710.8949999996</v>
      </c>
      <c r="G150" s="25"/>
      <c r="H150" s="25"/>
      <c r="I150" s="27"/>
      <c r="J150" s="27"/>
      <c r="K150" s="27"/>
      <c r="L150" s="27"/>
      <c r="M150" s="25"/>
      <c r="N150" s="25"/>
      <c r="O150" s="27"/>
      <c r="P150" s="27"/>
      <c r="Q150" s="27"/>
    </row>
    <row r="151" spans="1:17" ht="18">
      <c r="A151" s="21">
        <v>146</v>
      </c>
      <c r="B151" s="22" t="s">
        <v>95</v>
      </c>
      <c r="C151" s="22" t="s">
        <v>437</v>
      </c>
      <c r="D151" s="23">
        <v>6642844.8424000004</v>
      </c>
      <c r="E151" s="23">
        <v>210725.3303</v>
      </c>
      <c r="F151" s="24">
        <f t="shared" si="2"/>
        <v>6853570.1727</v>
      </c>
      <c r="G151" s="25"/>
      <c r="H151" s="25"/>
      <c r="I151" s="27"/>
      <c r="J151" s="27"/>
      <c r="K151" s="27"/>
      <c r="L151" s="27"/>
      <c r="M151" s="25"/>
      <c r="N151" s="25"/>
      <c r="O151" s="27"/>
      <c r="P151" s="27"/>
      <c r="Q151" s="27"/>
    </row>
    <row r="152" spans="1:17" ht="18">
      <c r="A152" s="21">
        <v>147</v>
      </c>
      <c r="B152" s="22" t="s">
        <v>95</v>
      </c>
      <c r="C152" s="22" t="s">
        <v>439</v>
      </c>
      <c r="D152" s="23">
        <v>4785475.0362</v>
      </c>
      <c r="E152" s="23">
        <v>151805.56390000001</v>
      </c>
      <c r="F152" s="24">
        <f t="shared" si="2"/>
        <v>4937280.6001000004</v>
      </c>
      <c r="G152" s="25"/>
      <c r="H152" s="25"/>
      <c r="I152" s="27"/>
      <c r="J152" s="27"/>
      <c r="K152" s="27"/>
      <c r="L152" s="27"/>
      <c r="M152" s="25"/>
      <c r="N152" s="25"/>
      <c r="O152" s="27"/>
      <c r="P152" s="27"/>
      <c r="Q152" s="27"/>
    </row>
    <row r="153" spans="1:17" ht="18">
      <c r="A153" s="21">
        <v>148</v>
      </c>
      <c r="B153" s="22" t="s">
        <v>95</v>
      </c>
      <c r="C153" s="22" t="s">
        <v>441</v>
      </c>
      <c r="D153" s="23">
        <v>8022008.7463999996</v>
      </c>
      <c r="E153" s="23">
        <v>254475.37650000001</v>
      </c>
      <c r="F153" s="24">
        <f t="shared" si="2"/>
        <v>8276484.1228999998</v>
      </c>
      <c r="G153" s="25"/>
      <c r="H153" s="25"/>
      <c r="I153" s="27"/>
      <c r="J153" s="27"/>
      <c r="K153" s="27"/>
      <c r="L153" s="27"/>
      <c r="M153" s="25"/>
      <c r="N153" s="25"/>
      <c r="O153" s="27"/>
      <c r="P153" s="27"/>
      <c r="Q153" s="27"/>
    </row>
    <row r="154" spans="1:17" ht="18">
      <c r="A154" s="21">
        <v>149</v>
      </c>
      <c r="B154" s="22" t="s">
        <v>95</v>
      </c>
      <c r="C154" s="22" t="s">
        <v>443</v>
      </c>
      <c r="D154" s="23">
        <v>5308688.8989000004</v>
      </c>
      <c r="E154" s="23">
        <v>168403.03330000001</v>
      </c>
      <c r="F154" s="24">
        <f t="shared" si="2"/>
        <v>5477091.9321999997</v>
      </c>
      <c r="G154" s="25"/>
      <c r="H154" s="25"/>
      <c r="I154" s="27"/>
      <c r="J154" s="27"/>
      <c r="K154" s="27"/>
      <c r="L154" s="27"/>
      <c r="M154" s="25"/>
      <c r="N154" s="25"/>
      <c r="O154" s="27"/>
      <c r="P154" s="27"/>
      <c r="Q154" s="27"/>
    </row>
    <row r="155" spans="1:17" ht="18">
      <c r="A155" s="21">
        <v>150</v>
      </c>
      <c r="B155" s="22" t="s">
        <v>95</v>
      </c>
      <c r="C155" s="22" t="s">
        <v>445</v>
      </c>
      <c r="D155" s="23">
        <v>6304873.0562000005</v>
      </c>
      <c r="E155" s="23">
        <v>200004.13810000001</v>
      </c>
      <c r="F155" s="24">
        <f t="shared" si="2"/>
        <v>6504877.1942999996</v>
      </c>
      <c r="G155" s="25"/>
      <c r="H155" s="25"/>
      <c r="I155" s="27"/>
      <c r="J155" s="27"/>
      <c r="K155" s="27"/>
      <c r="L155" s="27"/>
      <c r="M155" s="25"/>
      <c r="N155" s="25"/>
      <c r="O155" s="27"/>
      <c r="P155" s="27"/>
      <c r="Q155" s="27"/>
    </row>
    <row r="156" spans="1:17" ht="18">
      <c r="A156" s="21">
        <v>151</v>
      </c>
      <c r="B156" s="22" t="s">
        <v>95</v>
      </c>
      <c r="C156" s="22" t="s">
        <v>447</v>
      </c>
      <c r="D156" s="23">
        <v>5374034.5519000003</v>
      </c>
      <c r="E156" s="23">
        <v>170475.93799999999</v>
      </c>
      <c r="F156" s="24">
        <f t="shared" si="2"/>
        <v>5544510.4899000004</v>
      </c>
      <c r="G156" s="25"/>
      <c r="H156" s="25"/>
      <c r="I156" s="27"/>
      <c r="J156" s="27"/>
      <c r="K156" s="27"/>
      <c r="L156" s="27"/>
      <c r="M156" s="25"/>
      <c r="N156" s="25"/>
      <c r="O156" s="27"/>
      <c r="P156" s="27"/>
      <c r="Q156" s="27"/>
    </row>
    <row r="157" spans="1:17" ht="18">
      <c r="A157" s="21">
        <v>152</v>
      </c>
      <c r="B157" s="22" t="s">
        <v>95</v>
      </c>
      <c r="C157" s="22" t="s">
        <v>449</v>
      </c>
      <c r="D157" s="23">
        <v>7742895.9210999999</v>
      </c>
      <c r="E157" s="23">
        <v>245621.31719999999</v>
      </c>
      <c r="F157" s="24">
        <f t="shared" si="2"/>
        <v>7988517.2383000003</v>
      </c>
      <c r="G157" s="25"/>
      <c r="H157" s="25"/>
      <c r="I157" s="27"/>
      <c r="J157" s="27"/>
      <c r="K157" s="27"/>
      <c r="L157" s="27"/>
      <c r="M157" s="25"/>
      <c r="N157" s="25"/>
      <c r="O157" s="27"/>
      <c r="P157" s="27"/>
      <c r="Q157" s="27"/>
    </row>
    <row r="158" spans="1:17" ht="18">
      <c r="A158" s="21">
        <v>153</v>
      </c>
      <c r="B158" s="22" t="s">
        <v>95</v>
      </c>
      <c r="C158" s="22" t="s">
        <v>451</v>
      </c>
      <c r="D158" s="23">
        <v>5483642.5433</v>
      </c>
      <c r="E158" s="23">
        <v>173952.9393</v>
      </c>
      <c r="F158" s="24">
        <f t="shared" si="2"/>
        <v>5657595.4825999998</v>
      </c>
      <c r="G158" s="25"/>
      <c r="H158" s="25"/>
      <c r="I158" s="27"/>
      <c r="J158" s="27"/>
      <c r="K158" s="27"/>
      <c r="L158" s="27"/>
      <c r="M158" s="25"/>
      <c r="N158" s="25"/>
      <c r="O158" s="27"/>
      <c r="P158" s="27"/>
      <c r="Q158" s="27"/>
    </row>
    <row r="159" spans="1:17" ht="18">
      <c r="A159" s="21">
        <v>154</v>
      </c>
      <c r="B159" s="22" t="s">
        <v>95</v>
      </c>
      <c r="C159" s="22" t="s">
        <v>453</v>
      </c>
      <c r="D159" s="23">
        <v>6326846.2518999996</v>
      </c>
      <c r="E159" s="23">
        <v>200701.17509999999</v>
      </c>
      <c r="F159" s="24">
        <f t="shared" si="2"/>
        <v>6527547.4270000001</v>
      </c>
      <c r="G159" s="25"/>
      <c r="H159" s="25"/>
      <c r="I159" s="27"/>
      <c r="J159" s="27"/>
      <c r="K159" s="27"/>
      <c r="L159" s="27"/>
      <c r="M159" s="25"/>
      <c r="N159" s="25"/>
      <c r="O159" s="27"/>
      <c r="P159" s="27"/>
      <c r="Q159" s="27"/>
    </row>
    <row r="160" spans="1:17" ht="18">
      <c r="A160" s="21">
        <v>155</v>
      </c>
      <c r="B160" s="22" t="s">
        <v>95</v>
      </c>
      <c r="C160" s="22" t="s">
        <v>455</v>
      </c>
      <c r="D160" s="23">
        <v>5592602.4386999998</v>
      </c>
      <c r="E160" s="23">
        <v>177409.3817</v>
      </c>
      <c r="F160" s="24">
        <f t="shared" si="2"/>
        <v>5770011.8203999996</v>
      </c>
      <c r="G160" s="25"/>
      <c r="H160" s="25"/>
      <c r="I160" s="27"/>
      <c r="J160" s="27"/>
      <c r="K160" s="27"/>
      <c r="L160" s="27"/>
      <c r="M160" s="25"/>
      <c r="N160" s="25"/>
      <c r="O160" s="27"/>
      <c r="P160" s="27"/>
      <c r="Q160" s="27"/>
    </row>
    <row r="161" spans="1:17" ht="18">
      <c r="A161" s="21">
        <v>156</v>
      </c>
      <c r="B161" s="22" t="s">
        <v>95</v>
      </c>
      <c r="C161" s="22" t="s">
        <v>457</v>
      </c>
      <c r="D161" s="23">
        <v>5146757.6568</v>
      </c>
      <c r="E161" s="23">
        <v>163266.226</v>
      </c>
      <c r="F161" s="24">
        <f t="shared" si="2"/>
        <v>5310023.8827999998</v>
      </c>
      <c r="G161" s="25"/>
      <c r="H161" s="25"/>
      <c r="I161" s="27"/>
      <c r="J161" s="27"/>
      <c r="K161" s="27"/>
      <c r="L161" s="27"/>
      <c r="M161" s="25"/>
      <c r="N161" s="25"/>
      <c r="O161" s="27"/>
      <c r="P161" s="27"/>
      <c r="Q161" s="27"/>
    </row>
    <row r="162" spans="1:17" ht="18">
      <c r="A162" s="21">
        <v>157</v>
      </c>
      <c r="B162" s="22" t="s">
        <v>95</v>
      </c>
      <c r="C162" s="22" t="s">
        <v>459</v>
      </c>
      <c r="D162" s="23">
        <v>7541440.5351</v>
      </c>
      <c r="E162" s="23">
        <v>239230.71890000001</v>
      </c>
      <c r="F162" s="24">
        <f t="shared" si="2"/>
        <v>7780671.2539999997</v>
      </c>
      <c r="G162" s="25"/>
      <c r="H162" s="25"/>
      <c r="I162" s="27"/>
      <c r="J162" s="27"/>
      <c r="K162" s="27"/>
      <c r="L162" s="27"/>
      <c r="M162" s="25"/>
      <c r="N162" s="25"/>
      <c r="O162" s="27"/>
      <c r="P162" s="27"/>
      <c r="Q162" s="27"/>
    </row>
    <row r="163" spans="1:17" ht="18">
      <c r="A163" s="21">
        <v>158</v>
      </c>
      <c r="B163" s="22" t="s">
        <v>95</v>
      </c>
      <c r="C163" s="22" t="s">
        <v>461</v>
      </c>
      <c r="D163" s="23">
        <v>7772221.0913000004</v>
      </c>
      <c r="E163" s="23">
        <v>246551.5747</v>
      </c>
      <c r="F163" s="24">
        <f t="shared" si="2"/>
        <v>8018772.6660000002</v>
      </c>
      <c r="G163" s="25"/>
      <c r="H163" s="25"/>
      <c r="I163" s="27"/>
      <c r="J163" s="27"/>
      <c r="K163" s="27"/>
      <c r="L163" s="27"/>
      <c r="M163" s="25"/>
      <c r="N163" s="25"/>
      <c r="O163" s="27"/>
      <c r="P163" s="27"/>
      <c r="Q163" s="27"/>
    </row>
    <row r="164" spans="1:17" ht="18">
      <c r="A164" s="21">
        <v>159</v>
      </c>
      <c r="B164" s="22" t="s">
        <v>95</v>
      </c>
      <c r="C164" s="22" t="s">
        <v>463</v>
      </c>
      <c r="D164" s="23">
        <v>4327576.5086000003</v>
      </c>
      <c r="E164" s="23">
        <v>137280.03750000001</v>
      </c>
      <c r="F164" s="24">
        <f t="shared" si="2"/>
        <v>4464856.5460999999</v>
      </c>
      <c r="G164" s="25"/>
      <c r="H164" s="25"/>
      <c r="I164" s="27"/>
      <c r="J164" s="27"/>
      <c r="K164" s="27"/>
      <c r="L164" s="27"/>
      <c r="M164" s="25"/>
      <c r="N164" s="25"/>
      <c r="O164" s="27"/>
      <c r="P164" s="27"/>
      <c r="Q164" s="27"/>
    </row>
    <row r="165" spans="1:17" ht="18">
      <c r="A165" s="21">
        <v>160</v>
      </c>
      <c r="B165" s="22" t="s">
        <v>95</v>
      </c>
      <c r="C165" s="22" t="s">
        <v>465</v>
      </c>
      <c r="D165" s="23">
        <v>5830087.3117000004</v>
      </c>
      <c r="E165" s="23">
        <v>184942.91279999999</v>
      </c>
      <c r="F165" s="24">
        <f t="shared" si="2"/>
        <v>6015030.2244999995</v>
      </c>
      <c r="G165" s="25"/>
      <c r="H165" s="25"/>
      <c r="I165" s="27"/>
      <c r="J165" s="27"/>
      <c r="K165" s="27"/>
      <c r="L165" s="27"/>
      <c r="M165" s="25"/>
      <c r="N165" s="25"/>
      <c r="O165" s="27"/>
      <c r="P165" s="27"/>
      <c r="Q165" s="27"/>
    </row>
    <row r="166" spans="1:17" ht="18">
      <c r="A166" s="21">
        <v>161</v>
      </c>
      <c r="B166" s="22" t="s">
        <v>95</v>
      </c>
      <c r="C166" s="22" t="s">
        <v>467</v>
      </c>
      <c r="D166" s="23">
        <v>6899276.5502000004</v>
      </c>
      <c r="E166" s="23">
        <v>218859.89569999999</v>
      </c>
      <c r="F166" s="24">
        <f t="shared" si="2"/>
        <v>7118136.4458999997</v>
      </c>
      <c r="G166" s="25"/>
      <c r="H166" s="25"/>
      <c r="I166" s="27"/>
      <c r="J166" s="27"/>
      <c r="K166" s="27"/>
      <c r="L166" s="27"/>
      <c r="M166" s="25"/>
      <c r="N166" s="25"/>
      <c r="O166" s="27"/>
      <c r="P166" s="27"/>
      <c r="Q166" s="27"/>
    </row>
    <row r="167" spans="1:17" ht="36">
      <c r="A167" s="21">
        <v>162</v>
      </c>
      <c r="B167" s="22" t="s">
        <v>95</v>
      </c>
      <c r="C167" s="22" t="s">
        <v>469</v>
      </c>
      <c r="D167" s="23">
        <v>10046995.284499999</v>
      </c>
      <c r="E167" s="23">
        <v>318712.30619999999</v>
      </c>
      <c r="F167" s="24">
        <f t="shared" si="2"/>
        <v>10365707.590700001</v>
      </c>
      <c r="G167" s="25"/>
      <c r="H167" s="25"/>
      <c r="I167" s="27"/>
      <c r="J167" s="27"/>
      <c r="K167" s="27"/>
      <c r="L167" s="27"/>
      <c r="M167" s="25"/>
      <c r="N167" s="25"/>
      <c r="O167" s="27"/>
      <c r="P167" s="27"/>
      <c r="Q167" s="27"/>
    </row>
    <row r="168" spans="1:17" ht="18">
      <c r="A168" s="21">
        <v>163</v>
      </c>
      <c r="B168" s="22" t="s">
        <v>95</v>
      </c>
      <c r="C168" s="22" t="s">
        <v>471</v>
      </c>
      <c r="D168" s="23">
        <v>6273937.5968000004</v>
      </c>
      <c r="E168" s="23">
        <v>199022.79870000001</v>
      </c>
      <c r="F168" s="24">
        <f t="shared" si="2"/>
        <v>6472960.3954999996</v>
      </c>
      <c r="G168" s="25"/>
      <c r="H168" s="25"/>
      <c r="I168" s="27"/>
      <c r="J168" s="27"/>
      <c r="K168" s="27"/>
      <c r="L168" s="27"/>
      <c r="M168" s="25"/>
      <c r="N168" s="25"/>
      <c r="O168" s="27"/>
      <c r="P168" s="27"/>
      <c r="Q168" s="27"/>
    </row>
    <row r="169" spans="1:17" ht="18">
      <c r="A169" s="21">
        <v>164</v>
      </c>
      <c r="B169" s="22" t="s">
        <v>95</v>
      </c>
      <c r="C169" s="22" t="s">
        <v>473</v>
      </c>
      <c r="D169" s="23">
        <v>5842411.6385000004</v>
      </c>
      <c r="E169" s="23">
        <v>185333.86689999999</v>
      </c>
      <c r="F169" s="24">
        <f t="shared" si="2"/>
        <v>6027745.5054000001</v>
      </c>
      <c r="G169" s="25"/>
      <c r="H169" s="25"/>
      <c r="I169" s="27"/>
      <c r="J169" s="27"/>
      <c r="K169" s="27"/>
      <c r="L169" s="27"/>
      <c r="M169" s="25"/>
      <c r="N169" s="25"/>
      <c r="O169" s="27"/>
      <c r="P169" s="27"/>
      <c r="Q169" s="27"/>
    </row>
    <row r="170" spans="1:17" ht="18">
      <c r="A170" s="21">
        <v>165</v>
      </c>
      <c r="B170" s="22" t="s">
        <v>95</v>
      </c>
      <c r="C170" s="22" t="s">
        <v>475</v>
      </c>
      <c r="D170" s="23">
        <v>5702747.6990999999</v>
      </c>
      <c r="E170" s="23">
        <v>180903.42629999999</v>
      </c>
      <c r="F170" s="24">
        <f t="shared" si="2"/>
        <v>5883651.1254000003</v>
      </c>
      <c r="G170" s="25"/>
      <c r="H170" s="25"/>
      <c r="I170" s="27"/>
      <c r="J170" s="27"/>
      <c r="K170" s="27"/>
      <c r="L170" s="27"/>
      <c r="M170" s="25"/>
      <c r="N170" s="25"/>
      <c r="O170" s="27"/>
      <c r="P170" s="27"/>
      <c r="Q170" s="27"/>
    </row>
    <row r="171" spans="1:17" ht="18">
      <c r="A171" s="21">
        <v>166</v>
      </c>
      <c r="B171" s="22" t="s">
        <v>95</v>
      </c>
      <c r="C171" s="22" t="s">
        <v>477</v>
      </c>
      <c r="D171" s="23">
        <v>6522054.6054999996</v>
      </c>
      <c r="E171" s="23">
        <v>206893.6041</v>
      </c>
      <c r="F171" s="24">
        <f t="shared" si="2"/>
        <v>6728948.2095999997</v>
      </c>
      <c r="G171" s="25"/>
      <c r="H171" s="25"/>
      <c r="I171" s="27"/>
      <c r="J171" s="27"/>
      <c r="K171" s="27"/>
      <c r="L171" s="27"/>
      <c r="M171" s="25"/>
      <c r="N171" s="25"/>
      <c r="O171" s="27"/>
      <c r="P171" s="27"/>
      <c r="Q171" s="27"/>
    </row>
    <row r="172" spans="1:17" ht="18">
      <c r="A172" s="21">
        <v>167</v>
      </c>
      <c r="B172" s="22" t="s">
        <v>95</v>
      </c>
      <c r="C172" s="22" t="s">
        <v>479</v>
      </c>
      <c r="D172" s="23">
        <v>5669289.6644000001</v>
      </c>
      <c r="E172" s="23">
        <v>179842.06539999999</v>
      </c>
      <c r="F172" s="24">
        <f t="shared" si="2"/>
        <v>5849131.7297999999</v>
      </c>
      <c r="G172" s="25"/>
      <c r="H172" s="25"/>
      <c r="I172" s="27"/>
      <c r="J172" s="27"/>
      <c r="K172" s="27"/>
      <c r="L172" s="27"/>
      <c r="M172" s="25"/>
      <c r="N172" s="25"/>
      <c r="O172" s="27"/>
      <c r="P172" s="27"/>
      <c r="Q172" s="27"/>
    </row>
    <row r="173" spans="1:17" ht="18">
      <c r="A173" s="21">
        <v>168</v>
      </c>
      <c r="B173" s="22" t="s">
        <v>95</v>
      </c>
      <c r="C173" s="22" t="s">
        <v>481</v>
      </c>
      <c r="D173" s="23">
        <v>5498450.2090999996</v>
      </c>
      <c r="E173" s="23">
        <v>174422.6704</v>
      </c>
      <c r="F173" s="24">
        <f t="shared" si="2"/>
        <v>5672872.8794999998</v>
      </c>
      <c r="G173" s="25"/>
      <c r="H173" s="25"/>
      <c r="I173" s="27"/>
      <c r="J173" s="27"/>
      <c r="K173" s="27"/>
      <c r="L173" s="27"/>
      <c r="M173" s="25"/>
      <c r="N173" s="25"/>
      <c r="O173" s="27"/>
      <c r="P173" s="27"/>
      <c r="Q173" s="27"/>
    </row>
    <row r="174" spans="1:17" ht="36">
      <c r="A174" s="21">
        <v>169</v>
      </c>
      <c r="B174" s="22" t="s">
        <v>96</v>
      </c>
      <c r="C174" s="22" t="s">
        <v>486</v>
      </c>
      <c r="D174" s="23">
        <v>5829087.5003000004</v>
      </c>
      <c r="E174" s="23">
        <v>184911.1966</v>
      </c>
      <c r="F174" s="24">
        <f t="shared" si="2"/>
        <v>6013998.6968999999</v>
      </c>
      <c r="G174" s="25"/>
      <c r="H174" s="25"/>
      <c r="I174" s="27"/>
      <c r="J174" s="27"/>
      <c r="K174" s="27"/>
      <c r="L174" s="27"/>
      <c r="M174" s="25"/>
      <c r="N174" s="25"/>
      <c r="O174" s="27"/>
      <c r="P174" s="27"/>
      <c r="Q174" s="27"/>
    </row>
    <row r="175" spans="1:17" ht="36">
      <c r="A175" s="21">
        <v>170</v>
      </c>
      <c r="B175" s="22" t="s">
        <v>96</v>
      </c>
      <c r="C175" s="22" t="s">
        <v>488</v>
      </c>
      <c r="D175" s="23">
        <v>7327092.2725999998</v>
      </c>
      <c r="E175" s="23">
        <v>232431.13089999999</v>
      </c>
      <c r="F175" s="24">
        <f t="shared" si="2"/>
        <v>7559523.4035</v>
      </c>
      <c r="G175" s="25"/>
      <c r="H175" s="25"/>
      <c r="I175" s="27"/>
      <c r="J175" s="27"/>
      <c r="K175" s="27"/>
      <c r="L175" s="27"/>
      <c r="M175" s="25"/>
      <c r="N175" s="25"/>
      <c r="O175" s="27"/>
      <c r="P175" s="27"/>
      <c r="Q175" s="27"/>
    </row>
    <row r="176" spans="1:17" ht="36">
      <c r="A176" s="21">
        <v>171</v>
      </c>
      <c r="B176" s="22" t="s">
        <v>96</v>
      </c>
      <c r="C176" s="22" t="s">
        <v>490</v>
      </c>
      <c r="D176" s="23">
        <v>7014184.9104000004</v>
      </c>
      <c r="E176" s="23">
        <v>222505.0361</v>
      </c>
      <c r="F176" s="24">
        <f t="shared" si="2"/>
        <v>7236689.9464999996</v>
      </c>
      <c r="G176" s="25"/>
      <c r="H176" s="25"/>
      <c r="I176" s="27"/>
      <c r="J176" s="27"/>
      <c r="K176" s="27"/>
      <c r="L176" s="27"/>
      <c r="M176" s="25"/>
      <c r="N176" s="25"/>
      <c r="O176" s="27"/>
      <c r="P176" s="27"/>
      <c r="Q176" s="27"/>
    </row>
    <row r="177" spans="1:17" ht="36">
      <c r="A177" s="21">
        <v>172</v>
      </c>
      <c r="B177" s="22" t="s">
        <v>96</v>
      </c>
      <c r="C177" s="22" t="s">
        <v>492</v>
      </c>
      <c r="D177" s="23">
        <v>4525674.9280000003</v>
      </c>
      <c r="E177" s="23">
        <v>143564.14559999999</v>
      </c>
      <c r="F177" s="24">
        <f t="shared" si="2"/>
        <v>4669239.0735999998</v>
      </c>
      <c r="G177" s="25"/>
      <c r="H177" s="25"/>
      <c r="I177" s="27"/>
      <c r="J177" s="27"/>
      <c r="K177" s="27"/>
      <c r="L177" s="27"/>
      <c r="M177" s="25"/>
      <c r="N177" s="25"/>
      <c r="O177" s="27"/>
      <c r="P177" s="27"/>
      <c r="Q177" s="27"/>
    </row>
    <row r="178" spans="1:17" ht="36">
      <c r="A178" s="21">
        <v>173</v>
      </c>
      <c r="B178" s="22" t="s">
        <v>96</v>
      </c>
      <c r="C178" s="22" t="s">
        <v>494</v>
      </c>
      <c r="D178" s="23">
        <v>5406242.7076000003</v>
      </c>
      <c r="E178" s="23">
        <v>171497.65</v>
      </c>
      <c r="F178" s="24">
        <f t="shared" si="2"/>
        <v>5577740.3575999998</v>
      </c>
      <c r="G178" s="25"/>
      <c r="H178" s="25"/>
      <c r="I178" s="27"/>
      <c r="J178" s="27"/>
      <c r="K178" s="27"/>
      <c r="L178" s="27"/>
      <c r="M178" s="25"/>
      <c r="N178" s="25"/>
      <c r="O178" s="27"/>
      <c r="P178" s="27"/>
      <c r="Q178" s="27"/>
    </row>
    <row r="179" spans="1:17" ht="36">
      <c r="A179" s="21">
        <v>174</v>
      </c>
      <c r="B179" s="22" t="s">
        <v>96</v>
      </c>
      <c r="C179" s="22" t="s">
        <v>496</v>
      </c>
      <c r="D179" s="23">
        <v>6219481.2331999997</v>
      </c>
      <c r="E179" s="23">
        <v>197295.32569999999</v>
      </c>
      <c r="F179" s="24">
        <f t="shared" si="2"/>
        <v>6416776.5588999996</v>
      </c>
      <c r="G179" s="25"/>
      <c r="H179" s="25"/>
      <c r="I179" s="27"/>
      <c r="J179" s="27"/>
      <c r="K179" s="27"/>
      <c r="L179" s="27"/>
      <c r="M179" s="25"/>
      <c r="N179" s="25"/>
      <c r="O179" s="27"/>
      <c r="P179" s="27"/>
      <c r="Q179" s="27"/>
    </row>
    <row r="180" spans="1:17" ht="36">
      <c r="A180" s="21">
        <v>175</v>
      </c>
      <c r="B180" s="22" t="s">
        <v>96</v>
      </c>
      <c r="C180" s="22" t="s">
        <v>498</v>
      </c>
      <c r="D180" s="23">
        <v>7130307.2779000001</v>
      </c>
      <c r="E180" s="23">
        <v>226188.6875</v>
      </c>
      <c r="F180" s="24">
        <f t="shared" si="2"/>
        <v>7356495.9654000001</v>
      </c>
      <c r="G180" s="25"/>
      <c r="H180" s="25"/>
      <c r="I180" s="27"/>
      <c r="J180" s="27"/>
      <c r="K180" s="27"/>
      <c r="L180" s="27"/>
      <c r="M180" s="25"/>
      <c r="N180" s="25"/>
      <c r="O180" s="27"/>
      <c r="P180" s="27"/>
      <c r="Q180" s="27"/>
    </row>
    <row r="181" spans="1:17" ht="36">
      <c r="A181" s="21">
        <v>176</v>
      </c>
      <c r="B181" s="22" t="s">
        <v>96</v>
      </c>
      <c r="C181" s="22" t="s">
        <v>500</v>
      </c>
      <c r="D181" s="23">
        <v>5648301.0038999999</v>
      </c>
      <c r="E181" s="23">
        <v>179176.26</v>
      </c>
      <c r="F181" s="24">
        <f t="shared" si="2"/>
        <v>5827477.2638999997</v>
      </c>
      <c r="G181" s="25"/>
      <c r="H181" s="25"/>
      <c r="I181" s="27"/>
      <c r="J181" s="27"/>
      <c r="K181" s="27"/>
      <c r="L181" s="27"/>
      <c r="M181" s="25"/>
      <c r="N181" s="25"/>
      <c r="O181" s="27"/>
      <c r="P181" s="27"/>
      <c r="Q181" s="27"/>
    </row>
    <row r="182" spans="1:17" ht="36">
      <c r="A182" s="21">
        <v>177</v>
      </c>
      <c r="B182" s="22" t="s">
        <v>96</v>
      </c>
      <c r="C182" s="22" t="s">
        <v>502</v>
      </c>
      <c r="D182" s="23">
        <v>6020392.6590999998</v>
      </c>
      <c r="E182" s="23">
        <v>190979.80780000001</v>
      </c>
      <c r="F182" s="24">
        <f t="shared" si="2"/>
        <v>6211372.4669000003</v>
      </c>
      <c r="G182" s="25"/>
      <c r="H182" s="25"/>
      <c r="I182" s="27"/>
      <c r="J182" s="27"/>
      <c r="K182" s="27"/>
      <c r="L182" s="27"/>
      <c r="M182" s="25"/>
      <c r="N182" s="25"/>
      <c r="O182" s="27"/>
      <c r="P182" s="27"/>
      <c r="Q182" s="27"/>
    </row>
    <row r="183" spans="1:17" ht="36">
      <c r="A183" s="21">
        <v>178</v>
      </c>
      <c r="B183" s="22" t="s">
        <v>96</v>
      </c>
      <c r="C183" s="22" t="s">
        <v>504</v>
      </c>
      <c r="D183" s="23">
        <v>4714202.0750000002</v>
      </c>
      <c r="E183" s="23">
        <v>149544.6323</v>
      </c>
      <c r="F183" s="24">
        <f t="shared" si="2"/>
        <v>4863746.7072999999</v>
      </c>
      <c r="G183" s="25"/>
      <c r="H183" s="25"/>
      <c r="I183" s="27"/>
      <c r="J183" s="27"/>
      <c r="K183" s="27"/>
      <c r="L183" s="27"/>
      <c r="M183" s="25"/>
      <c r="N183" s="25"/>
      <c r="O183" s="27"/>
      <c r="P183" s="27"/>
      <c r="Q183" s="27"/>
    </row>
    <row r="184" spans="1:17" ht="36">
      <c r="A184" s="21">
        <v>179</v>
      </c>
      <c r="B184" s="22" t="s">
        <v>96</v>
      </c>
      <c r="C184" s="22" t="s">
        <v>506</v>
      </c>
      <c r="D184" s="23">
        <v>6432462.2588999998</v>
      </c>
      <c r="E184" s="23">
        <v>204051.54209999999</v>
      </c>
      <c r="F184" s="24">
        <f t="shared" si="2"/>
        <v>6636513.801</v>
      </c>
      <c r="G184" s="25"/>
      <c r="H184" s="25"/>
      <c r="I184" s="27"/>
      <c r="J184" s="27"/>
      <c r="K184" s="27"/>
      <c r="L184" s="27"/>
      <c r="M184" s="25"/>
      <c r="N184" s="25"/>
      <c r="O184" s="27"/>
      <c r="P184" s="27"/>
      <c r="Q184" s="27"/>
    </row>
    <row r="185" spans="1:17" ht="36">
      <c r="A185" s="21">
        <v>180</v>
      </c>
      <c r="B185" s="22" t="s">
        <v>96</v>
      </c>
      <c r="C185" s="22" t="s">
        <v>508</v>
      </c>
      <c r="D185" s="23">
        <v>5551085.1157</v>
      </c>
      <c r="E185" s="23">
        <v>176092.3628</v>
      </c>
      <c r="F185" s="24">
        <f t="shared" si="2"/>
        <v>5727177.4785000002</v>
      </c>
      <c r="G185" s="25"/>
      <c r="H185" s="25"/>
      <c r="I185" s="27"/>
      <c r="J185" s="27"/>
      <c r="K185" s="27"/>
      <c r="L185" s="27"/>
      <c r="M185" s="25"/>
      <c r="N185" s="25"/>
      <c r="O185" s="27"/>
      <c r="P185" s="27"/>
      <c r="Q185" s="27"/>
    </row>
    <row r="186" spans="1:17" ht="36">
      <c r="A186" s="21">
        <v>181</v>
      </c>
      <c r="B186" s="22" t="s">
        <v>96</v>
      </c>
      <c r="C186" s="22" t="s">
        <v>510</v>
      </c>
      <c r="D186" s="23">
        <v>6118134.5588999996</v>
      </c>
      <c r="E186" s="23">
        <v>194080.39120000001</v>
      </c>
      <c r="F186" s="24">
        <f t="shared" si="2"/>
        <v>6312214.9501</v>
      </c>
      <c r="G186" s="25"/>
      <c r="H186" s="25"/>
      <c r="I186" s="27"/>
      <c r="J186" s="27"/>
      <c r="K186" s="27"/>
      <c r="L186" s="27"/>
      <c r="M186" s="25"/>
      <c r="N186" s="25"/>
      <c r="O186" s="27"/>
      <c r="P186" s="27"/>
      <c r="Q186" s="27"/>
    </row>
    <row r="187" spans="1:17" ht="36">
      <c r="A187" s="21">
        <v>182</v>
      </c>
      <c r="B187" s="22" t="s">
        <v>96</v>
      </c>
      <c r="C187" s="22" t="s">
        <v>512</v>
      </c>
      <c r="D187" s="23">
        <v>5792260.8013000004</v>
      </c>
      <c r="E187" s="23">
        <v>183742.97450000001</v>
      </c>
      <c r="F187" s="24">
        <f t="shared" si="2"/>
        <v>5976003.7757999999</v>
      </c>
      <c r="G187" s="25"/>
      <c r="H187" s="25"/>
      <c r="I187" s="27"/>
      <c r="J187" s="27"/>
      <c r="K187" s="27"/>
      <c r="L187" s="27"/>
      <c r="M187" s="25"/>
      <c r="N187" s="25"/>
      <c r="O187" s="27"/>
      <c r="P187" s="27"/>
      <c r="Q187" s="27"/>
    </row>
    <row r="188" spans="1:17" ht="36">
      <c r="A188" s="21">
        <v>183</v>
      </c>
      <c r="B188" s="22" t="s">
        <v>96</v>
      </c>
      <c r="C188" s="22" t="s">
        <v>514</v>
      </c>
      <c r="D188" s="23">
        <v>6570133.5965999998</v>
      </c>
      <c r="E188" s="23">
        <v>208418.77309999999</v>
      </c>
      <c r="F188" s="24">
        <f t="shared" si="2"/>
        <v>6778552.3696999997</v>
      </c>
      <c r="G188" s="25"/>
      <c r="H188" s="25"/>
      <c r="I188" s="27"/>
      <c r="J188" s="27"/>
      <c r="K188" s="27"/>
      <c r="L188" s="27"/>
      <c r="M188" s="25"/>
      <c r="N188" s="25"/>
      <c r="O188" s="27"/>
      <c r="P188" s="27"/>
      <c r="Q188" s="27"/>
    </row>
    <row r="189" spans="1:17" ht="36">
      <c r="A189" s="21">
        <v>184</v>
      </c>
      <c r="B189" s="22" t="s">
        <v>96</v>
      </c>
      <c r="C189" s="22" t="s">
        <v>516</v>
      </c>
      <c r="D189" s="23">
        <v>6174798.4791000001</v>
      </c>
      <c r="E189" s="23">
        <v>195877.89259999999</v>
      </c>
      <c r="F189" s="24">
        <f t="shared" si="2"/>
        <v>6370676.3717</v>
      </c>
      <c r="G189" s="25"/>
      <c r="H189" s="25"/>
      <c r="I189" s="27"/>
      <c r="J189" s="27"/>
      <c r="K189" s="27"/>
      <c r="L189" s="27"/>
      <c r="M189" s="25"/>
      <c r="N189" s="25"/>
      <c r="O189" s="27"/>
      <c r="P189" s="27"/>
      <c r="Q189" s="27"/>
    </row>
    <row r="190" spans="1:17" ht="36">
      <c r="A190" s="21">
        <v>185</v>
      </c>
      <c r="B190" s="22" t="s">
        <v>96</v>
      </c>
      <c r="C190" s="22" t="s">
        <v>518</v>
      </c>
      <c r="D190" s="23">
        <v>6199140.9341000002</v>
      </c>
      <c r="E190" s="23">
        <v>196650.0877</v>
      </c>
      <c r="F190" s="24">
        <f t="shared" si="2"/>
        <v>6395791.0218000002</v>
      </c>
      <c r="G190" s="25"/>
      <c r="H190" s="25"/>
      <c r="I190" s="27"/>
      <c r="J190" s="27"/>
      <c r="K190" s="27"/>
      <c r="L190" s="27"/>
      <c r="M190" s="25"/>
      <c r="N190" s="25"/>
      <c r="O190" s="27"/>
      <c r="P190" s="27"/>
      <c r="Q190" s="27"/>
    </row>
    <row r="191" spans="1:17" ht="36">
      <c r="A191" s="21">
        <v>186</v>
      </c>
      <c r="B191" s="22" t="s">
        <v>96</v>
      </c>
      <c r="C191" s="22" t="s">
        <v>520</v>
      </c>
      <c r="D191" s="23">
        <v>6836341.5378</v>
      </c>
      <c r="E191" s="23">
        <v>216863.46170000001</v>
      </c>
      <c r="F191" s="24">
        <f t="shared" si="2"/>
        <v>7053204.9994999999</v>
      </c>
      <c r="G191" s="25"/>
      <c r="H191" s="25"/>
      <c r="I191" s="27"/>
      <c r="J191" s="27"/>
      <c r="K191" s="27"/>
      <c r="L191" s="27"/>
      <c r="M191" s="25"/>
      <c r="N191" s="25"/>
      <c r="O191" s="27"/>
      <c r="P191" s="27"/>
      <c r="Q191" s="27"/>
    </row>
    <row r="192" spans="1:17" ht="18">
      <c r="A192" s="21">
        <v>187</v>
      </c>
      <c r="B192" s="22" t="s">
        <v>97</v>
      </c>
      <c r="C192" s="22" t="s">
        <v>525</v>
      </c>
      <c r="D192" s="23">
        <v>4787224.6380000003</v>
      </c>
      <c r="E192" s="23">
        <v>151861.06510000001</v>
      </c>
      <c r="F192" s="24">
        <f t="shared" si="2"/>
        <v>4939085.7030999996</v>
      </c>
      <c r="G192" s="25"/>
      <c r="H192" s="25"/>
      <c r="I192" s="27"/>
      <c r="J192" s="27"/>
      <c r="K192" s="27"/>
      <c r="L192" s="27"/>
      <c r="M192" s="25"/>
      <c r="N192" s="25"/>
      <c r="O192" s="27"/>
      <c r="P192" s="27"/>
      <c r="Q192" s="27"/>
    </row>
    <row r="193" spans="1:17" ht="18">
      <c r="A193" s="21">
        <v>188</v>
      </c>
      <c r="B193" s="22" t="s">
        <v>97</v>
      </c>
      <c r="C193" s="22" t="s">
        <v>527</v>
      </c>
      <c r="D193" s="23">
        <v>5217884.9123</v>
      </c>
      <c r="E193" s="23">
        <v>165522.5355</v>
      </c>
      <c r="F193" s="24">
        <f t="shared" si="2"/>
        <v>5383407.4478000002</v>
      </c>
      <c r="G193" s="25"/>
      <c r="H193" s="25"/>
      <c r="I193" s="27"/>
      <c r="J193" s="27"/>
      <c r="K193" s="27"/>
      <c r="L193" s="27"/>
      <c r="M193" s="25"/>
      <c r="N193" s="25"/>
      <c r="O193" s="27"/>
      <c r="P193" s="27"/>
      <c r="Q193" s="27"/>
    </row>
    <row r="194" spans="1:17" ht="18">
      <c r="A194" s="21">
        <v>189</v>
      </c>
      <c r="B194" s="22" t="s">
        <v>97</v>
      </c>
      <c r="C194" s="22" t="s">
        <v>529</v>
      </c>
      <c r="D194" s="23">
        <v>4460431.7347999997</v>
      </c>
      <c r="E194" s="23">
        <v>141494.49110000001</v>
      </c>
      <c r="F194" s="24">
        <f t="shared" si="2"/>
        <v>4601926.2259</v>
      </c>
      <c r="G194" s="25"/>
      <c r="H194" s="25"/>
      <c r="I194" s="27"/>
      <c r="J194" s="27"/>
      <c r="K194" s="27"/>
      <c r="L194" s="27"/>
      <c r="M194" s="25"/>
      <c r="N194" s="25"/>
      <c r="O194" s="27"/>
      <c r="P194" s="27"/>
      <c r="Q194" s="27"/>
    </row>
    <row r="195" spans="1:17" ht="18">
      <c r="A195" s="21">
        <v>190</v>
      </c>
      <c r="B195" s="22" t="s">
        <v>97</v>
      </c>
      <c r="C195" s="22" t="s">
        <v>531</v>
      </c>
      <c r="D195" s="23">
        <v>6410446.9364</v>
      </c>
      <c r="E195" s="23">
        <v>203353.16870000001</v>
      </c>
      <c r="F195" s="24">
        <f t="shared" si="2"/>
        <v>6613800.1051000003</v>
      </c>
      <c r="G195" s="25"/>
      <c r="H195" s="25"/>
      <c r="I195" s="27"/>
      <c r="J195" s="27"/>
      <c r="K195" s="27"/>
      <c r="L195" s="27"/>
      <c r="M195" s="25"/>
      <c r="N195" s="25"/>
      <c r="O195" s="27"/>
      <c r="P195" s="27"/>
      <c r="Q195" s="27"/>
    </row>
    <row r="196" spans="1:17" ht="18">
      <c r="A196" s="21">
        <v>191</v>
      </c>
      <c r="B196" s="22" t="s">
        <v>97</v>
      </c>
      <c r="C196" s="22" t="s">
        <v>533</v>
      </c>
      <c r="D196" s="23">
        <v>5832510.6032999996</v>
      </c>
      <c r="E196" s="23">
        <v>185019.78479999999</v>
      </c>
      <c r="F196" s="24">
        <f t="shared" si="2"/>
        <v>6017530.3881000001</v>
      </c>
      <c r="G196" s="25"/>
      <c r="H196" s="25"/>
      <c r="I196" s="27"/>
      <c r="J196" s="27"/>
      <c r="K196" s="27"/>
      <c r="L196" s="27"/>
      <c r="M196" s="25"/>
      <c r="N196" s="25"/>
      <c r="O196" s="27"/>
      <c r="P196" s="27"/>
      <c r="Q196" s="27"/>
    </row>
    <row r="197" spans="1:17" ht="18">
      <c r="A197" s="21">
        <v>192</v>
      </c>
      <c r="B197" s="22" t="s">
        <v>97</v>
      </c>
      <c r="C197" s="22" t="s">
        <v>535</v>
      </c>
      <c r="D197" s="23">
        <v>5974478.1457000002</v>
      </c>
      <c r="E197" s="23">
        <v>189523.30069999999</v>
      </c>
      <c r="F197" s="24">
        <f t="shared" si="2"/>
        <v>6164001.4463999998</v>
      </c>
      <c r="G197" s="25"/>
      <c r="H197" s="25"/>
      <c r="I197" s="27"/>
      <c r="J197" s="27"/>
      <c r="K197" s="27"/>
      <c r="L197" s="27"/>
      <c r="M197" s="25"/>
      <c r="N197" s="25"/>
      <c r="O197" s="27"/>
      <c r="P197" s="27"/>
      <c r="Q197" s="27"/>
    </row>
    <row r="198" spans="1:17" ht="18">
      <c r="A198" s="21">
        <v>193</v>
      </c>
      <c r="B198" s="22" t="s">
        <v>97</v>
      </c>
      <c r="C198" s="22" t="s">
        <v>537</v>
      </c>
      <c r="D198" s="23">
        <v>6334049.2664000001</v>
      </c>
      <c r="E198" s="23">
        <v>200929.67019999999</v>
      </c>
      <c r="F198" s="24">
        <f t="shared" si="2"/>
        <v>6534978.9365999997</v>
      </c>
      <c r="G198" s="25"/>
      <c r="H198" s="25"/>
      <c r="I198" s="27"/>
      <c r="J198" s="27"/>
      <c r="K198" s="27"/>
      <c r="L198" s="27"/>
      <c r="M198" s="25"/>
      <c r="N198" s="25"/>
      <c r="O198" s="27"/>
      <c r="P198" s="27"/>
      <c r="Q198" s="27"/>
    </row>
    <row r="199" spans="1:17" ht="18">
      <c r="A199" s="21">
        <v>194</v>
      </c>
      <c r="B199" s="22" t="s">
        <v>97</v>
      </c>
      <c r="C199" s="22" t="s">
        <v>539</v>
      </c>
      <c r="D199" s="23">
        <v>5957266.0009000003</v>
      </c>
      <c r="E199" s="23">
        <v>188977.29440000001</v>
      </c>
      <c r="F199" s="24">
        <f t="shared" ref="F199:F262" si="3">D199+E199</f>
        <v>6146243.2953000003</v>
      </c>
      <c r="G199" s="25"/>
      <c r="H199" s="25"/>
      <c r="I199" s="27"/>
      <c r="J199" s="27"/>
      <c r="K199" s="27"/>
      <c r="L199" s="27"/>
      <c r="M199" s="25"/>
      <c r="N199" s="25"/>
      <c r="O199" s="27"/>
      <c r="P199" s="27"/>
      <c r="Q199" s="27"/>
    </row>
    <row r="200" spans="1:17" ht="18">
      <c r="A200" s="21">
        <v>195</v>
      </c>
      <c r="B200" s="22" t="s">
        <v>97</v>
      </c>
      <c r="C200" s="22" t="s">
        <v>541</v>
      </c>
      <c r="D200" s="23">
        <v>5605348.2942000004</v>
      </c>
      <c r="E200" s="23">
        <v>177813.70759999999</v>
      </c>
      <c r="F200" s="24">
        <f t="shared" si="3"/>
        <v>5783162.0017999997</v>
      </c>
      <c r="G200" s="25"/>
      <c r="H200" s="25"/>
      <c r="I200" s="27"/>
      <c r="J200" s="27"/>
      <c r="K200" s="27"/>
      <c r="L200" s="27"/>
      <c r="M200" s="25"/>
      <c r="N200" s="25"/>
      <c r="O200" s="27"/>
      <c r="P200" s="27"/>
      <c r="Q200" s="27"/>
    </row>
    <row r="201" spans="1:17" ht="18">
      <c r="A201" s="21">
        <v>196</v>
      </c>
      <c r="B201" s="22" t="s">
        <v>97</v>
      </c>
      <c r="C201" s="22" t="s">
        <v>543</v>
      </c>
      <c r="D201" s="23">
        <v>6268030.4818000002</v>
      </c>
      <c r="E201" s="23">
        <v>198835.4123</v>
      </c>
      <c r="F201" s="24">
        <f t="shared" si="3"/>
        <v>6466865.8941000002</v>
      </c>
      <c r="G201" s="25"/>
      <c r="H201" s="25"/>
      <c r="I201" s="27"/>
      <c r="J201" s="27"/>
      <c r="K201" s="27"/>
      <c r="L201" s="27"/>
      <c r="M201" s="25"/>
      <c r="N201" s="25"/>
      <c r="O201" s="27"/>
      <c r="P201" s="27"/>
      <c r="Q201" s="27"/>
    </row>
    <row r="202" spans="1:17" ht="18">
      <c r="A202" s="21">
        <v>197</v>
      </c>
      <c r="B202" s="22" t="s">
        <v>97</v>
      </c>
      <c r="C202" s="22" t="s">
        <v>545</v>
      </c>
      <c r="D202" s="23">
        <v>5267077.4807000002</v>
      </c>
      <c r="E202" s="23">
        <v>167083.02960000001</v>
      </c>
      <c r="F202" s="24">
        <f t="shared" si="3"/>
        <v>5434160.5103000002</v>
      </c>
      <c r="G202" s="25"/>
      <c r="H202" s="25"/>
      <c r="I202" s="27"/>
      <c r="J202" s="27"/>
      <c r="K202" s="27"/>
      <c r="L202" s="27"/>
      <c r="M202" s="25"/>
      <c r="N202" s="25"/>
      <c r="O202" s="27"/>
      <c r="P202" s="27"/>
      <c r="Q202" s="27"/>
    </row>
    <row r="203" spans="1:17" ht="18">
      <c r="A203" s="21">
        <v>198</v>
      </c>
      <c r="B203" s="22" t="s">
        <v>97</v>
      </c>
      <c r="C203" s="22" t="s">
        <v>547</v>
      </c>
      <c r="D203" s="23">
        <v>5432193.8537999997</v>
      </c>
      <c r="E203" s="23">
        <v>172320.8762</v>
      </c>
      <c r="F203" s="24">
        <f t="shared" si="3"/>
        <v>5604514.7300000004</v>
      </c>
      <c r="G203" s="25"/>
      <c r="H203" s="25"/>
      <c r="I203" s="27"/>
      <c r="J203" s="27"/>
      <c r="K203" s="27"/>
      <c r="L203" s="27"/>
      <c r="M203" s="25"/>
      <c r="N203" s="25"/>
      <c r="O203" s="27"/>
      <c r="P203" s="27"/>
      <c r="Q203" s="27"/>
    </row>
    <row r="204" spans="1:17" ht="18">
      <c r="A204" s="21">
        <v>199</v>
      </c>
      <c r="B204" s="22" t="s">
        <v>97</v>
      </c>
      <c r="C204" s="22" t="s">
        <v>549</v>
      </c>
      <c r="D204" s="23">
        <v>4975772.3378999997</v>
      </c>
      <c r="E204" s="23">
        <v>157842.20379999999</v>
      </c>
      <c r="F204" s="24">
        <f t="shared" si="3"/>
        <v>5133614.5416999999</v>
      </c>
      <c r="G204" s="25"/>
      <c r="H204" s="25"/>
      <c r="I204" s="27"/>
      <c r="J204" s="27"/>
      <c r="K204" s="27"/>
      <c r="L204" s="27"/>
      <c r="M204" s="25"/>
      <c r="N204" s="25"/>
      <c r="O204" s="27"/>
      <c r="P204" s="27"/>
      <c r="Q204" s="27"/>
    </row>
    <row r="205" spans="1:17" ht="18">
      <c r="A205" s="21">
        <v>200</v>
      </c>
      <c r="B205" s="22" t="s">
        <v>97</v>
      </c>
      <c r="C205" s="22" t="s">
        <v>551</v>
      </c>
      <c r="D205" s="23">
        <v>4873097.5250000004</v>
      </c>
      <c r="E205" s="23">
        <v>154585.1378</v>
      </c>
      <c r="F205" s="24">
        <f t="shared" si="3"/>
        <v>5027682.6628</v>
      </c>
      <c r="G205" s="25"/>
      <c r="H205" s="25"/>
      <c r="I205" s="27"/>
      <c r="J205" s="27"/>
      <c r="K205" s="27"/>
      <c r="L205" s="27"/>
      <c r="M205" s="25"/>
      <c r="N205" s="25"/>
      <c r="O205" s="27"/>
      <c r="P205" s="27"/>
      <c r="Q205" s="27"/>
    </row>
    <row r="206" spans="1:17" ht="18">
      <c r="A206" s="21">
        <v>201</v>
      </c>
      <c r="B206" s="22" t="s">
        <v>97</v>
      </c>
      <c r="C206" s="22" t="s">
        <v>553</v>
      </c>
      <c r="D206" s="23">
        <v>5287872.8823999995</v>
      </c>
      <c r="E206" s="23">
        <v>167742.70449999999</v>
      </c>
      <c r="F206" s="24">
        <f t="shared" si="3"/>
        <v>5455615.5869000005</v>
      </c>
      <c r="G206" s="25"/>
      <c r="H206" s="25"/>
      <c r="I206" s="27"/>
      <c r="J206" s="27"/>
      <c r="K206" s="27"/>
      <c r="L206" s="27"/>
      <c r="M206" s="25"/>
      <c r="N206" s="25"/>
      <c r="O206" s="27"/>
      <c r="P206" s="27"/>
      <c r="Q206" s="27"/>
    </row>
    <row r="207" spans="1:17" ht="18">
      <c r="A207" s="21">
        <v>202</v>
      </c>
      <c r="B207" s="22" t="s">
        <v>97</v>
      </c>
      <c r="C207" s="22" t="s">
        <v>555</v>
      </c>
      <c r="D207" s="23">
        <v>4366950.6497</v>
      </c>
      <c r="E207" s="23">
        <v>138529.07</v>
      </c>
      <c r="F207" s="24">
        <f t="shared" si="3"/>
        <v>4505479.7197000002</v>
      </c>
      <c r="G207" s="25"/>
      <c r="H207" s="25"/>
      <c r="I207" s="27"/>
      <c r="J207" s="27"/>
      <c r="K207" s="27"/>
      <c r="L207" s="27"/>
      <c r="M207" s="25"/>
      <c r="N207" s="25"/>
      <c r="O207" s="27"/>
      <c r="P207" s="27"/>
      <c r="Q207" s="27"/>
    </row>
    <row r="208" spans="1:17" ht="18">
      <c r="A208" s="21">
        <v>203</v>
      </c>
      <c r="B208" s="22" t="s">
        <v>97</v>
      </c>
      <c r="C208" s="22" t="s">
        <v>557</v>
      </c>
      <c r="D208" s="23">
        <v>5500511.9422000004</v>
      </c>
      <c r="E208" s="23">
        <v>174488.073</v>
      </c>
      <c r="F208" s="24">
        <f t="shared" si="3"/>
        <v>5675000.0152000003</v>
      </c>
      <c r="G208" s="25"/>
      <c r="H208" s="25"/>
      <c r="I208" s="27"/>
      <c r="J208" s="27"/>
      <c r="K208" s="27"/>
      <c r="L208" s="27"/>
      <c r="M208" s="25"/>
      <c r="N208" s="25"/>
      <c r="O208" s="27"/>
      <c r="P208" s="27"/>
      <c r="Q208" s="27"/>
    </row>
    <row r="209" spans="1:17" ht="18">
      <c r="A209" s="21">
        <v>204</v>
      </c>
      <c r="B209" s="22" t="s">
        <v>97</v>
      </c>
      <c r="C209" s="22" t="s">
        <v>559</v>
      </c>
      <c r="D209" s="23">
        <v>5783218.6403000001</v>
      </c>
      <c r="E209" s="23">
        <v>183456.13769999999</v>
      </c>
      <c r="F209" s="24">
        <f t="shared" si="3"/>
        <v>5966674.7779999999</v>
      </c>
      <c r="G209" s="25"/>
      <c r="H209" s="25"/>
      <c r="I209" s="27"/>
      <c r="J209" s="27"/>
      <c r="K209" s="27"/>
      <c r="L209" s="27"/>
      <c r="M209" s="25"/>
      <c r="N209" s="25"/>
      <c r="O209" s="27"/>
      <c r="P209" s="27"/>
      <c r="Q209" s="27"/>
    </row>
    <row r="210" spans="1:17" ht="18">
      <c r="A210" s="21">
        <v>205</v>
      </c>
      <c r="B210" s="22" t="s">
        <v>97</v>
      </c>
      <c r="C210" s="22" t="s">
        <v>561</v>
      </c>
      <c r="D210" s="23">
        <v>7552715.2155999998</v>
      </c>
      <c r="E210" s="23">
        <v>239588.37609999999</v>
      </c>
      <c r="F210" s="24">
        <f t="shared" si="3"/>
        <v>7792303.5916999998</v>
      </c>
      <c r="G210" s="25"/>
      <c r="H210" s="25"/>
      <c r="I210" s="27"/>
      <c r="J210" s="27"/>
      <c r="K210" s="27"/>
      <c r="L210" s="27"/>
      <c r="M210" s="25"/>
      <c r="N210" s="25"/>
      <c r="O210" s="27"/>
      <c r="P210" s="27"/>
      <c r="Q210" s="27"/>
    </row>
    <row r="211" spans="1:17" ht="18">
      <c r="A211" s="21">
        <v>206</v>
      </c>
      <c r="B211" s="22" t="s">
        <v>97</v>
      </c>
      <c r="C211" s="22" t="s">
        <v>563</v>
      </c>
      <c r="D211" s="23">
        <v>5987154.0586999999</v>
      </c>
      <c r="E211" s="23">
        <v>189925.40789999999</v>
      </c>
      <c r="F211" s="24">
        <f t="shared" si="3"/>
        <v>6177079.4665999999</v>
      </c>
      <c r="G211" s="25"/>
      <c r="H211" s="25"/>
      <c r="I211" s="27"/>
      <c r="J211" s="27"/>
      <c r="K211" s="27"/>
      <c r="L211" s="27"/>
      <c r="M211" s="25"/>
      <c r="N211" s="25"/>
      <c r="O211" s="27"/>
      <c r="P211" s="27"/>
      <c r="Q211" s="27"/>
    </row>
    <row r="212" spans="1:17" ht="18">
      <c r="A212" s="21">
        <v>207</v>
      </c>
      <c r="B212" s="22" t="s">
        <v>97</v>
      </c>
      <c r="C212" s="22" t="s">
        <v>565</v>
      </c>
      <c r="D212" s="23">
        <v>4748344.8535000002</v>
      </c>
      <c r="E212" s="23">
        <v>150627.71470000001</v>
      </c>
      <c r="F212" s="24">
        <f t="shared" si="3"/>
        <v>4898972.5681999996</v>
      </c>
      <c r="G212" s="25"/>
      <c r="H212" s="25"/>
      <c r="I212" s="27"/>
      <c r="J212" s="27"/>
      <c r="K212" s="27"/>
      <c r="L212" s="27"/>
      <c r="M212" s="25"/>
      <c r="N212" s="25"/>
      <c r="O212" s="27"/>
      <c r="P212" s="27"/>
      <c r="Q212" s="27"/>
    </row>
    <row r="213" spans="1:17" ht="18">
      <c r="A213" s="21">
        <v>208</v>
      </c>
      <c r="B213" s="22" t="s">
        <v>97</v>
      </c>
      <c r="C213" s="22" t="s">
        <v>567</v>
      </c>
      <c r="D213" s="23">
        <v>5579241.9775</v>
      </c>
      <c r="E213" s="23">
        <v>176985.55910000001</v>
      </c>
      <c r="F213" s="24">
        <f t="shared" si="3"/>
        <v>5756227.5366000002</v>
      </c>
      <c r="G213" s="25"/>
      <c r="H213" s="25"/>
      <c r="I213" s="27"/>
      <c r="J213" s="27"/>
      <c r="K213" s="27"/>
      <c r="L213" s="27"/>
      <c r="M213" s="25"/>
      <c r="N213" s="25"/>
      <c r="O213" s="27"/>
      <c r="P213" s="27"/>
      <c r="Q213" s="27"/>
    </row>
    <row r="214" spans="1:17" ht="18">
      <c r="A214" s="21">
        <v>209</v>
      </c>
      <c r="B214" s="22" t="s">
        <v>97</v>
      </c>
      <c r="C214" s="22" t="s">
        <v>569</v>
      </c>
      <c r="D214" s="23">
        <v>6933393.5323000001</v>
      </c>
      <c r="E214" s="23">
        <v>219942.15979999999</v>
      </c>
      <c r="F214" s="24">
        <f t="shared" si="3"/>
        <v>7153335.6920999996</v>
      </c>
      <c r="G214" s="25"/>
      <c r="H214" s="25"/>
      <c r="I214" s="27"/>
      <c r="J214" s="27"/>
      <c r="K214" s="27"/>
      <c r="L214" s="27"/>
      <c r="M214" s="25"/>
      <c r="N214" s="25"/>
      <c r="O214" s="27"/>
      <c r="P214" s="27"/>
      <c r="Q214" s="27"/>
    </row>
    <row r="215" spans="1:17" ht="18">
      <c r="A215" s="21">
        <v>210</v>
      </c>
      <c r="B215" s="22" t="s">
        <v>97</v>
      </c>
      <c r="C215" s="22" t="s">
        <v>571</v>
      </c>
      <c r="D215" s="23">
        <v>5705776.5763999997</v>
      </c>
      <c r="E215" s="23">
        <v>180999.50880000001</v>
      </c>
      <c r="F215" s="24">
        <f t="shared" si="3"/>
        <v>5886776.0851999996</v>
      </c>
      <c r="G215" s="25"/>
      <c r="H215" s="25"/>
      <c r="I215" s="27"/>
      <c r="J215" s="27"/>
      <c r="K215" s="27"/>
      <c r="L215" s="27"/>
      <c r="M215" s="25"/>
      <c r="N215" s="25"/>
      <c r="O215" s="27"/>
      <c r="P215" s="27"/>
      <c r="Q215" s="27"/>
    </row>
    <row r="216" spans="1:17" ht="36">
      <c r="A216" s="21">
        <v>211</v>
      </c>
      <c r="B216" s="22" t="s">
        <v>97</v>
      </c>
      <c r="C216" s="22" t="s">
        <v>573</v>
      </c>
      <c r="D216" s="23">
        <v>5479499.9323000005</v>
      </c>
      <c r="E216" s="23">
        <v>173821.52679999999</v>
      </c>
      <c r="F216" s="24">
        <f t="shared" si="3"/>
        <v>5653321.4590999996</v>
      </c>
      <c r="G216" s="25"/>
      <c r="H216" s="25"/>
      <c r="I216" s="27"/>
      <c r="J216" s="27"/>
      <c r="K216" s="27"/>
      <c r="L216" s="27"/>
      <c r="M216" s="25"/>
      <c r="N216" s="25"/>
      <c r="O216" s="27"/>
      <c r="P216" s="27"/>
      <c r="Q216" s="27"/>
    </row>
    <row r="217" spans="1:17" ht="18">
      <c r="A217" s="21">
        <v>212</v>
      </c>
      <c r="B217" s="22" t="s">
        <v>98</v>
      </c>
      <c r="C217" s="22" t="s">
        <v>578</v>
      </c>
      <c r="D217" s="23">
        <v>6222339.1453</v>
      </c>
      <c r="E217" s="23">
        <v>197385.98480000001</v>
      </c>
      <c r="F217" s="24">
        <f t="shared" si="3"/>
        <v>6419725.1300999997</v>
      </c>
      <c r="G217" s="25"/>
      <c r="H217" s="25"/>
      <c r="I217" s="27"/>
      <c r="J217" s="27"/>
      <c r="K217" s="27"/>
      <c r="L217" s="27"/>
      <c r="M217" s="25"/>
      <c r="N217" s="25"/>
      <c r="O217" s="27"/>
      <c r="P217" s="27"/>
      <c r="Q217" s="27"/>
    </row>
    <row r="218" spans="1:17" ht="18">
      <c r="A218" s="21">
        <v>213</v>
      </c>
      <c r="B218" s="22" t="s">
        <v>98</v>
      </c>
      <c r="C218" s="22" t="s">
        <v>580</v>
      </c>
      <c r="D218" s="23">
        <v>5842766.6802000003</v>
      </c>
      <c r="E218" s="23">
        <v>185345.12959999999</v>
      </c>
      <c r="F218" s="24">
        <f t="shared" si="3"/>
        <v>6028111.8097999999</v>
      </c>
      <c r="G218" s="25"/>
      <c r="H218" s="25"/>
      <c r="I218" s="27"/>
      <c r="J218" s="27"/>
      <c r="K218" s="27"/>
      <c r="L218" s="27"/>
      <c r="M218" s="25"/>
      <c r="N218" s="25"/>
      <c r="O218" s="27"/>
      <c r="P218" s="27"/>
      <c r="Q218" s="27"/>
    </row>
    <row r="219" spans="1:17" ht="18">
      <c r="A219" s="21">
        <v>214</v>
      </c>
      <c r="B219" s="22" t="s">
        <v>98</v>
      </c>
      <c r="C219" s="22" t="s">
        <v>582</v>
      </c>
      <c r="D219" s="23">
        <v>5893064.7995999996</v>
      </c>
      <c r="E219" s="23">
        <v>186940.6942</v>
      </c>
      <c r="F219" s="24">
        <f t="shared" si="3"/>
        <v>6080005.4938000003</v>
      </c>
      <c r="G219" s="25"/>
      <c r="H219" s="25"/>
      <c r="I219" s="27"/>
      <c r="J219" s="27"/>
      <c r="K219" s="27"/>
      <c r="L219" s="27"/>
      <c r="M219" s="25"/>
      <c r="N219" s="25"/>
      <c r="O219" s="27"/>
      <c r="P219" s="27"/>
      <c r="Q219" s="27"/>
    </row>
    <row r="220" spans="1:17" ht="18">
      <c r="A220" s="21">
        <v>215</v>
      </c>
      <c r="B220" s="22" t="s">
        <v>98</v>
      </c>
      <c r="C220" s="22" t="s">
        <v>98</v>
      </c>
      <c r="D220" s="23">
        <v>5682561.1486999998</v>
      </c>
      <c r="E220" s="23">
        <v>180263.0655</v>
      </c>
      <c r="F220" s="24">
        <f t="shared" si="3"/>
        <v>5862824.2142000003</v>
      </c>
      <c r="G220" s="25"/>
      <c r="H220" s="25"/>
      <c r="I220" s="27"/>
      <c r="J220" s="27"/>
      <c r="K220" s="27"/>
      <c r="L220" s="27"/>
      <c r="M220" s="25"/>
      <c r="N220" s="25"/>
      <c r="O220" s="27"/>
      <c r="P220" s="27"/>
      <c r="Q220" s="27"/>
    </row>
    <row r="221" spans="1:17" ht="18">
      <c r="A221" s="21">
        <v>216</v>
      </c>
      <c r="B221" s="22" t="s">
        <v>98</v>
      </c>
      <c r="C221" s="22" t="s">
        <v>585</v>
      </c>
      <c r="D221" s="23">
        <v>5664120.9249999998</v>
      </c>
      <c r="E221" s="23">
        <v>179678.10190000001</v>
      </c>
      <c r="F221" s="24">
        <f t="shared" si="3"/>
        <v>5843799.0268999999</v>
      </c>
      <c r="G221" s="25"/>
      <c r="H221" s="25"/>
      <c r="I221" s="27"/>
      <c r="J221" s="27"/>
      <c r="K221" s="27"/>
      <c r="L221" s="27"/>
      <c r="M221" s="25"/>
      <c r="N221" s="25"/>
      <c r="O221" s="27"/>
      <c r="P221" s="27"/>
      <c r="Q221" s="27"/>
    </row>
    <row r="222" spans="1:17" ht="18">
      <c r="A222" s="21">
        <v>217</v>
      </c>
      <c r="B222" s="22" t="s">
        <v>98</v>
      </c>
      <c r="C222" s="22" t="s">
        <v>587</v>
      </c>
      <c r="D222" s="23">
        <v>5887241.8394999998</v>
      </c>
      <c r="E222" s="23">
        <v>186755.9774</v>
      </c>
      <c r="F222" s="24">
        <f t="shared" si="3"/>
        <v>6073997.8169</v>
      </c>
      <c r="G222" s="25"/>
      <c r="H222" s="25"/>
      <c r="I222" s="27"/>
      <c r="J222" s="27"/>
      <c r="K222" s="27"/>
      <c r="L222" s="27"/>
      <c r="M222" s="25"/>
      <c r="N222" s="25"/>
      <c r="O222" s="27"/>
      <c r="P222" s="27"/>
      <c r="Q222" s="27"/>
    </row>
    <row r="223" spans="1:17" ht="18">
      <c r="A223" s="21">
        <v>218</v>
      </c>
      <c r="B223" s="22" t="s">
        <v>98</v>
      </c>
      <c r="C223" s="22" t="s">
        <v>589</v>
      </c>
      <c r="D223" s="23">
        <v>6878793.6005999995</v>
      </c>
      <c r="E223" s="23">
        <v>218210.13250000001</v>
      </c>
      <c r="F223" s="24">
        <f t="shared" si="3"/>
        <v>7097003.7330999998</v>
      </c>
      <c r="G223" s="25"/>
      <c r="H223" s="25"/>
      <c r="I223" s="27"/>
      <c r="J223" s="27"/>
      <c r="K223" s="27"/>
      <c r="L223" s="27"/>
      <c r="M223" s="25"/>
      <c r="N223" s="25"/>
      <c r="O223" s="27"/>
      <c r="P223" s="27"/>
      <c r="Q223" s="27"/>
    </row>
    <row r="224" spans="1:17" ht="18">
      <c r="A224" s="21">
        <v>219</v>
      </c>
      <c r="B224" s="22" t="s">
        <v>98</v>
      </c>
      <c r="C224" s="22" t="s">
        <v>591</v>
      </c>
      <c r="D224" s="23">
        <v>6093052.1020999998</v>
      </c>
      <c r="E224" s="23">
        <v>193284.72169999999</v>
      </c>
      <c r="F224" s="24">
        <f t="shared" si="3"/>
        <v>6286336.8238000004</v>
      </c>
      <c r="G224" s="25"/>
      <c r="H224" s="25"/>
      <c r="I224" s="27"/>
      <c r="J224" s="27"/>
      <c r="K224" s="27"/>
      <c r="L224" s="27"/>
      <c r="M224" s="25"/>
      <c r="N224" s="25"/>
      <c r="O224" s="27"/>
      <c r="P224" s="27"/>
      <c r="Q224" s="27"/>
    </row>
    <row r="225" spans="1:17" ht="18">
      <c r="A225" s="21">
        <v>220</v>
      </c>
      <c r="B225" s="22" t="s">
        <v>98</v>
      </c>
      <c r="C225" s="22" t="s">
        <v>593</v>
      </c>
      <c r="D225" s="23">
        <v>5512752.3642999995</v>
      </c>
      <c r="E225" s="23">
        <v>174876.36550000001</v>
      </c>
      <c r="F225" s="24">
        <f t="shared" si="3"/>
        <v>5687628.7297999999</v>
      </c>
      <c r="G225" s="25"/>
      <c r="H225" s="25"/>
      <c r="I225" s="27"/>
      <c r="J225" s="27"/>
      <c r="K225" s="27"/>
      <c r="L225" s="27"/>
      <c r="M225" s="25"/>
      <c r="N225" s="25"/>
      <c r="O225" s="27"/>
      <c r="P225" s="27"/>
      <c r="Q225" s="27"/>
    </row>
    <row r="226" spans="1:17" ht="18">
      <c r="A226" s="21">
        <v>221</v>
      </c>
      <c r="B226" s="22" t="s">
        <v>98</v>
      </c>
      <c r="C226" s="22" t="s">
        <v>595</v>
      </c>
      <c r="D226" s="23">
        <v>7657189.1864</v>
      </c>
      <c r="E226" s="23">
        <v>242902.51519999999</v>
      </c>
      <c r="F226" s="24">
        <f t="shared" si="3"/>
        <v>7900091.7016000003</v>
      </c>
      <c r="G226" s="25"/>
      <c r="H226" s="25"/>
      <c r="I226" s="27"/>
      <c r="J226" s="27"/>
      <c r="K226" s="27"/>
      <c r="L226" s="27"/>
      <c r="M226" s="25"/>
      <c r="N226" s="25"/>
      <c r="O226" s="27"/>
      <c r="P226" s="27"/>
      <c r="Q226" s="27"/>
    </row>
    <row r="227" spans="1:17" ht="18">
      <c r="A227" s="21">
        <v>222</v>
      </c>
      <c r="B227" s="22" t="s">
        <v>98</v>
      </c>
      <c r="C227" s="22" t="s">
        <v>597</v>
      </c>
      <c r="D227" s="23">
        <v>5940333.0292999996</v>
      </c>
      <c r="E227" s="23">
        <v>188440.1441</v>
      </c>
      <c r="F227" s="24">
        <f t="shared" si="3"/>
        <v>6128773.1733999997</v>
      </c>
      <c r="G227" s="25"/>
      <c r="H227" s="25"/>
      <c r="I227" s="27"/>
      <c r="J227" s="27"/>
      <c r="K227" s="27"/>
      <c r="L227" s="27"/>
      <c r="M227" s="25"/>
      <c r="N227" s="25"/>
      <c r="O227" s="27"/>
      <c r="P227" s="27"/>
      <c r="Q227" s="27"/>
    </row>
    <row r="228" spans="1:17" ht="18">
      <c r="A228" s="21">
        <v>223</v>
      </c>
      <c r="B228" s="22" t="s">
        <v>98</v>
      </c>
      <c r="C228" s="22" t="s">
        <v>599</v>
      </c>
      <c r="D228" s="23">
        <v>6554701.1897</v>
      </c>
      <c r="E228" s="23">
        <v>207929.22399999999</v>
      </c>
      <c r="F228" s="24">
        <f t="shared" si="3"/>
        <v>6762630.4137000004</v>
      </c>
      <c r="G228" s="25"/>
      <c r="H228" s="25"/>
      <c r="I228" s="27"/>
      <c r="J228" s="27"/>
      <c r="K228" s="27"/>
      <c r="L228" s="27"/>
      <c r="M228" s="25"/>
      <c r="N228" s="25"/>
      <c r="O228" s="27"/>
      <c r="P228" s="27"/>
      <c r="Q228" s="27"/>
    </row>
    <row r="229" spans="1:17" ht="18">
      <c r="A229" s="21">
        <v>224</v>
      </c>
      <c r="B229" s="22" t="s">
        <v>98</v>
      </c>
      <c r="C229" s="22" t="s">
        <v>600</v>
      </c>
      <c r="D229" s="23">
        <v>7179024.1864999998</v>
      </c>
      <c r="E229" s="23">
        <v>227734.0926</v>
      </c>
      <c r="F229" s="24">
        <f t="shared" si="3"/>
        <v>7406758.2790999999</v>
      </c>
      <c r="G229" s="25"/>
      <c r="H229" s="25"/>
      <c r="I229" s="27"/>
      <c r="J229" s="27"/>
      <c r="K229" s="27"/>
      <c r="L229" s="27"/>
      <c r="M229" s="25"/>
      <c r="N229" s="25"/>
      <c r="O229" s="27"/>
      <c r="P229" s="27"/>
      <c r="Q229" s="27"/>
    </row>
    <row r="230" spans="1:17" ht="18">
      <c r="A230" s="21">
        <v>225</v>
      </c>
      <c r="B230" s="22" t="s">
        <v>99</v>
      </c>
      <c r="C230" s="22" t="s">
        <v>605</v>
      </c>
      <c r="D230" s="23">
        <v>7453352.8349000001</v>
      </c>
      <c r="E230" s="23">
        <v>236436.38759999999</v>
      </c>
      <c r="F230" s="24">
        <f t="shared" si="3"/>
        <v>7689789.2225000001</v>
      </c>
      <c r="G230" s="25"/>
      <c r="H230" s="25"/>
      <c r="I230" s="27"/>
      <c r="J230" s="27"/>
      <c r="K230" s="27"/>
      <c r="L230" s="27"/>
      <c r="M230" s="25"/>
      <c r="N230" s="25"/>
      <c r="O230" s="27"/>
      <c r="P230" s="27"/>
      <c r="Q230" s="27"/>
    </row>
    <row r="231" spans="1:17" ht="18">
      <c r="A231" s="21">
        <v>226</v>
      </c>
      <c r="B231" s="22" t="s">
        <v>99</v>
      </c>
      <c r="C231" s="22" t="s">
        <v>607</v>
      </c>
      <c r="D231" s="23">
        <v>7079063.3552000001</v>
      </c>
      <c r="E231" s="23">
        <v>224563.12</v>
      </c>
      <c r="F231" s="24">
        <f t="shared" si="3"/>
        <v>7303626.4752000002</v>
      </c>
      <c r="G231" s="25"/>
      <c r="H231" s="25"/>
      <c r="I231" s="27"/>
      <c r="J231" s="27"/>
      <c r="K231" s="27"/>
      <c r="L231" s="27"/>
      <c r="M231" s="25"/>
      <c r="N231" s="25"/>
      <c r="O231" s="27"/>
      <c r="P231" s="27"/>
      <c r="Q231" s="27"/>
    </row>
    <row r="232" spans="1:17" ht="18">
      <c r="A232" s="21">
        <v>227</v>
      </c>
      <c r="B232" s="22" t="s">
        <v>99</v>
      </c>
      <c r="C232" s="22" t="s">
        <v>608</v>
      </c>
      <c r="D232" s="23">
        <v>4684345.8819000004</v>
      </c>
      <c r="E232" s="23">
        <v>148597.52960000001</v>
      </c>
      <c r="F232" s="24">
        <f t="shared" si="3"/>
        <v>4832943.4115000004</v>
      </c>
      <c r="G232" s="25"/>
      <c r="H232" s="25"/>
      <c r="I232" s="27"/>
      <c r="J232" s="27"/>
      <c r="K232" s="27"/>
      <c r="L232" s="27"/>
      <c r="M232" s="25"/>
      <c r="N232" s="25"/>
      <c r="O232" s="27"/>
      <c r="P232" s="27"/>
      <c r="Q232" s="27"/>
    </row>
    <row r="233" spans="1:17" ht="36">
      <c r="A233" s="21">
        <v>228</v>
      </c>
      <c r="B233" s="22" t="s">
        <v>99</v>
      </c>
      <c r="C233" s="22" t="s">
        <v>610</v>
      </c>
      <c r="D233" s="23">
        <v>4822672.1023000004</v>
      </c>
      <c r="E233" s="23">
        <v>152985.5349</v>
      </c>
      <c r="F233" s="24">
        <f t="shared" si="3"/>
        <v>4975657.6371999998</v>
      </c>
      <c r="G233" s="25"/>
      <c r="H233" s="25"/>
      <c r="I233" s="27"/>
      <c r="J233" s="27"/>
      <c r="K233" s="27"/>
      <c r="L233" s="27"/>
      <c r="M233" s="25"/>
      <c r="N233" s="25"/>
      <c r="O233" s="27"/>
      <c r="P233" s="27"/>
      <c r="Q233" s="27"/>
    </row>
    <row r="234" spans="1:17" ht="36">
      <c r="A234" s="21">
        <v>229</v>
      </c>
      <c r="B234" s="22" t="s">
        <v>99</v>
      </c>
      <c r="C234" s="22" t="s">
        <v>612</v>
      </c>
      <c r="D234" s="23">
        <v>5774401.8635999998</v>
      </c>
      <c r="E234" s="23">
        <v>183176.45050000001</v>
      </c>
      <c r="F234" s="24">
        <f t="shared" si="3"/>
        <v>5957578.3141000001</v>
      </c>
      <c r="G234" s="25"/>
      <c r="H234" s="25"/>
      <c r="I234" s="27"/>
      <c r="J234" s="27"/>
      <c r="K234" s="27"/>
      <c r="L234" s="27"/>
      <c r="M234" s="25"/>
      <c r="N234" s="25"/>
      <c r="O234" s="27"/>
      <c r="P234" s="27"/>
      <c r="Q234" s="27"/>
    </row>
    <row r="235" spans="1:17" ht="18">
      <c r="A235" s="21">
        <v>230</v>
      </c>
      <c r="B235" s="22" t="s">
        <v>99</v>
      </c>
      <c r="C235" s="22" t="s">
        <v>614</v>
      </c>
      <c r="D235" s="23">
        <v>4908032.8273</v>
      </c>
      <c r="E235" s="23">
        <v>155693.36079999999</v>
      </c>
      <c r="F235" s="24">
        <f t="shared" si="3"/>
        <v>5063726.1880999999</v>
      </c>
      <c r="G235" s="25"/>
      <c r="H235" s="25"/>
      <c r="I235" s="27"/>
      <c r="J235" s="27"/>
      <c r="K235" s="27"/>
      <c r="L235" s="27"/>
      <c r="M235" s="25"/>
      <c r="N235" s="25"/>
      <c r="O235" s="27"/>
      <c r="P235" s="27"/>
      <c r="Q235" s="27"/>
    </row>
    <row r="236" spans="1:17" ht="36">
      <c r="A236" s="21">
        <v>231</v>
      </c>
      <c r="B236" s="22" t="s">
        <v>99</v>
      </c>
      <c r="C236" s="22" t="s">
        <v>616</v>
      </c>
      <c r="D236" s="23">
        <v>4912547.1520999996</v>
      </c>
      <c r="E236" s="23">
        <v>155836.56479999999</v>
      </c>
      <c r="F236" s="24">
        <f t="shared" si="3"/>
        <v>5068383.7169000003</v>
      </c>
      <c r="G236" s="25"/>
      <c r="H236" s="25"/>
      <c r="I236" s="27"/>
      <c r="J236" s="27"/>
      <c r="K236" s="27"/>
      <c r="L236" s="27"/>
      <c r="M236" s="25"/>
      <c r="N236" s="25"/>
      <c r="O236" s="27"/>
      <c r="P236" s="27"/>
      <c r="Q236" s="27"/>
    </row>
    <row r="237" spans="1:17" ht="18">
      <c r="A237" s="21">
        <v>232</v>
      </c>
      <c r="B237" s="22" t="s">
        <v>99</v>
      </c>
      <c r="C237" s="22" t="s">
        <v>618</v>
      </c>
      <c r="D237" s="23">
        <v>5698964.2452999996</v>
      </c>
      <c r="E237" s="23">
        <v>180783.40700000001</v>
      </c>
      <c r="F237" s="24">
        <f t="shared" si="3"/>
        <v>5879747.6523000002</v>
      </c>
      <c r="G237" s="25"/>
      <c r="H237" s="25"/>
      <c r="I237" s="27"/>
      <c r="J237" s="27"/>
      <c r="K237" s="27"/>
      <c r="L237" s="27"/>
      <c r="M237" s="25"/>
      <c r="N237" s="25"/>
      <c r="O237" s="27"/>
      <c r="P237" s="27"/>
      <c r="Q237" s="27"/>
    </row>
    <row r="238" spans="1:17" ht="18">
      <c r="A238" s="21">
        <v>233</v>
      </c>
      <c r="B238" s="22" t="s">
        <v>99</v>
      </c>
      <c r="C238" s="22" t="s">
        <v>620</v>
      </c>
      <c r="D238" s="23">
        <v>6272409.6501000002</v>
      </c>
      <c r="E238" s="23">
        <v>198974.329</v>
      </c>
      <c r="F238" s="24">
        <f t="shared" si="3"/>
        <v>6471383.9791000001</v>
      </c>
      <c r="G238" s="25"/>
      <c r="H238" s="25"/>
      <c r="I238" s="27"/>
      <c r="J238" s="27"/>
      <c r="K238" s="27"/>
      <c r="L238" s="27"/>
      <c r="M238" s="25"/>
      <c r="N238" s="25"/>
      <c r="O238" s="27"/>
      <c r="P238" s="27"/>
      <c r="Q238" s="27"/>
    </row>
    <row r="239" spans="1:17" ht="18">
      <c r="A239" s="21">
        <v>234</v>
      </c>
      <c r="B239" s="22" t="s">
        <v>99</v>
      </c>
      <c r="C239" s="22" t="s">
        <v>622</v>
      </c>
      <c r="D239" s="23">
        <v>4564098.4615000002</v>
      </c>
      <c r="E239" s="23">
        <v>144783.0227</v>
      </c>
      <c r="F239" s="24">
        <f t="shared" si="3"/>
        <v>4708881.4841999998</v>
      </c>
      <c r="G239" s="25"/>
      <c r="H239" s="25"/>
      <c r="I239" s="27"/>
      <c r="J239" s="27"/>
      <c r="K239" s="27"/>
      <c r="L239" s="27"/>
      <c r="M239" s="25"/>
      <c r="N239" s="25"/>
      <c r="O239" s="27"/>
      <c r="P239" s="27"/>
      <c r="Q239" s="27"/>
    </row>
    <row r="240" spans="1:17" ht="18">
      <c r="A240" s="21">
        <v>235</v>
      </c>
      <c r="B240" s="22" t="s">
        <v>99</v>
      </c>
      <c r="C240" s="22" t="s">
        <v>624</v>
      </c>
      <c r="D240" s="23">
        <v>7831483.9567999998</v>
      </c>
      <c r="E240" s="23">
        <v>248431.5203</v>
      </c>
      <c r="F240" s="24">
        <f t="shared" si="3"/>
        <v>8079915.4770999998</v>
      </c>
      <c r="G240" s="25"/>
      <c r="H240" s="25"/>
      <c r="I240" s="27"/>
      <c r="J240" s="27"/>
      <c r="K240" s="27"/>
      <c r="L240" s="27"/>
      <c r="M240" s="25"/>
      <c r="N240" s="25"/>
      <c r="O240" s="27"/>
      <c r="P240" s="27"/>
      <c r="Q240" s="27"/>
    </row>
    <row r="241" spans="1:17" ht="18">
      <c r="A241" s="21">
        <v>236</v>
      </c>
      <c r="B241" s="22" t="s">
        <v>99</v>
      </c>
      <c r="C241" s="22" t="s">
        <v>626</v>
      </c>
      <c r="D241" s="23">
        <v>8059842.9285000004</v>
      </c>
      <c r="E241" s="23">
        <v>255675.5582</v>
      </c>
      <c r="F241" s="24">
        <f t="shared" si="3"/>
        <v>8315518.4867000002</v>
      </c>
      <c r="G241" s="25"/>
      <c r="H241" s="25"/>
      <c r="I241" s="27"/>
      <c r="J241" s="27"/>
      <c r="K241" s="27"/>
      <c r="L241" s="27"/>
      <c r="M241" s="25"/>
      <c r="N241" s="25"/>
      <c r="O241" s="27"/>
      <c r="P241" s="27"/>
      <c r="Q241" s="27"/>
    </row>
    <row r="242" spans="1:17" ht="18">
      <c r="A242" s="21">
        <v>237</v>
      </c>
      <c r="B242" s="22" t="s">
        <v>99</v>
      </c>
      <c r="C242" s="22" t="s">
        <v>628</v>
      </c>
      <c r="D242" s="23">
        <v>6317363.4786</v>
      </c>
      <c r="E242" s="23">
        <v>200400.36110000001</v>
      </c>
      <c r="F242" s="24">
        <f t="shared" si="3"/>
        <v>6517763.8397000004</v>
      </c>
      <c r="G242" s="25"/>
      <c r="H242" s="25"/>
      <c r="I242" s="27"/>
      <c r="J242" s="27"/>
      <c r="K242" s="27"/>
      <c r="L242" s="27"/>
      <c r="M242" s="25"/>
      <c r="N242" s="25"/>
      <c r="O242" s="27"/>
      <c r="P242" s="27"/>
      <c r="Q242" s="27"/>
    </row>
    <row r="243" spans="1:17" ht="36">
      <c r="A243" s="21">
        <v>238</v>
      </c>
      <c r="B243" s="22" t="s">
        <v>99</v>
      </c>
      <c r="C243" s="22" t="s">
        <v>630</v>
      </c>
      <c r="D243" s="23">
        <v>6024712.9515000004</v>
      </c>
      <c r="E243" s="23">
        <v>191116.85680000001</v>
      </c>
      <c r="F243" s="24">
        <f t="shared" si="3"/>
        <v>6215829.8082999997</v>
      </c>
      <c r="G243" s="25"/>
      <c r="H243" s="25"/>
      <c r="I243" s="27"/>
      <c r="J243" s="27"/>
      <c r="K243" s="27"/>
      <c r="L243" s="27"/>
      <c r="M243" s="25"/>
      <c r="N243" s="25"/>
      <c r="O243" s="27"/>
      <c r="P243" s="27"/>
      <c r="Q243" s="27"/>
    </row>
    <row r="244" spans="1:17" ht="36">
      <c r="A244" s="21">
        <v>239</v>
      </c>
      <c r="B244" s="22" t="s">
        <v>99</v>
      </c>
      <c r="C244" s="22" t="s">
        <v>632</v>
      </c>
      <c r="D244" s="23">
        <v>6575478.4721999997</v>
      </c>
      <c r="E244" s="23">
        <v>208588.3241</v>
      </c>
      <c r="F244" s="24">
        <f t="shared" si="3"/>
        <v>6784066.7962999996</v>
      </c>
      <c r="G244" s="25"/>
      <c r="H244" s="25"/>
      <c r="I244" s="27"/>
      <c r="J244" s="27"/>
      <c r="K244" s="27"/>
      <c r="L244" s="27"/>
      <c r="M244" s="25"/>
      <c r="N244" s="25"/>
      <c r="O244" s="27"/>
      <c r="P244" s="27"/>
      <c r="Q244" s="27"/>
    </row>
    <row r="245" spans="1:17" ht="18">
      <c r="A245" s="21">
        <v>240</v>
      </c>
      <c r="B245" s="22" t="s">
        <v>99</v>
      </c>
      <c r="C245" s="22" t="s">
        <v>634</v>
      </c>
      <c r="D245" s="23">
        <v>5768060.5690000001</v>
      </c>
      <c r="E245" s="23">
        <v>182975.291</v>
      </c>
      <c r="F245" s="24">
        <f t="shared" si="3"/>
        <v>5951035.8600000003</v>
      </c>
      <c r="G245" s="25"/>
      <c r="H245" s="25"/>
      <c r="I245" s="27"/>
      <c r="J245" s="27"/>
      <c r="K245" s="27"/>
      <c r="L245" s="27"/>
      <c r="M245" s="25"/>
      <c r="N245" s="25"/>
      <c r="O245" s="27"/>
      <c r="P245" s="27"/>
      <c r="Q245" s="27"/>
    </row>
    <row r="246" spans="1:17" ht="18">
      <c r="A246" s="21">
        <v>241</v>
      </c>
      <c r="B246" s="22" t="s">
        <v>99</v>
      </c>
      <c r="C246" s="22" t="s">
        <v>636</v>
      </c>
      <c r="D246" s="23">
        <v>4730592.8949999996</v>
      </c>
      <c r="E246" s="23">
        <v>150064.58429999999</v>
      </c>
      <c r="F246" s="24">
        <f t="shared" si="3"/>
        <v>4880657.4792999998</v>
      </c>
      <c r="G246" s="25"/>
      <c r="H246" s="25"/>
      <c r="I246" s="27"/>
      <c r="J246" s="27"/>
      <c r="K246" s="27"/>
      <c r="L246" s="27"/>
      <c r="M246" s="25"/>
      <c r="N246" s="25"/>
      <c r="O246" s="27"/>
      <c r="P246" s="27"/>
      <c r="Q246" s="27"/>
    </row>
    <row r="247" spans="1:17" ht="18">
      <c r="A247" s="21">
        <v>242</v>
      </c>
      <c r="B247" s="22" t="s">
        <v>99</v>
      </c>
      <c r="C247" s="22" t="s">
        <v>638</v>
      </c>
      <c r="D247" s="23">
        <v>5886745.6062000003</v>
      </c>
      <c r="E247" s="23">
        <v>186740.23579999999</v>
      </c>
      <c r="F247" s="24">
        <f t="shared" si="3"/>
        <v>6073485.8420000002</v>
      </c>
      <c r="G247" s="25"/>
      <c r="H247" s="25"/>
      <c r="I247" s="27"/>
      <c r="J247" s="27"/>
      <c r="K247" s="27"/>
      <c r="L247" s="27"/>
      <c r="M247" s="25"/>
      <c r="N247" s="25"/>
      <c r="O247" s="27"/>
      <c r="P247" s="27"/>
      <c r="Q247" s="27"/>
    </row>
    <row r="248" spans="1:17" ht="18">
      <c r="A248" s="21">
        <v>243</v>
      </c>
      <c r="B248" s="22" t="s">
        <v>100</v>
      </c>
      <c r="C248" s="22" t="s">
        <v>642</v>
      </c>
      <c r="D248" s="23">
        <v>6917051.3464000002</v>
      </c>
      <c r="E248" s="23">
        <v>219423.75049999999</v>
      </c>
      <c r="F248" s="24">
        <f t="shared" si="3"/>
        <v>7136475.0969000002</v>
      </c>
      <c r="G248" s="25"/>
      <c r="H248" s="25"/>
      <c r="I248" s="27"/>
      <c r="J248" s="27"/>
      <c r="K248" s="27"/>
      <c r="L248" s="27"/>
      <c r="M248" s="25"/>
      <c r="N248" s="25"/>
      <c r="O248" s="27"/>
      <c r="P248" s="27"/>
      <c r="Q248" s="27"/>
    </row>
    <row r="249" spans="1:17" ht="18">
      <c r="A249" s="21">
        <v>244</v>
      </c>
      <c r="B249" s="22" t="s">
        <v>100</v>
      </c>
      <c r="C249" s="22" t="s">
        <v>644</v>
      </c>
      <c r="D249" s="23">
        <v>5263408.6650999999</v>
      </c>
      <c r="E249" s="23">
        <v>166966.64689999999</v>
      </c>
      <c r="F249" s="24">
        <f t="shared" si="3"/>
        <v>5430375.3119999999</v>
      </c>
      <c r="G249" s="25"/>
      <c r="H249" s="25"/>
      <c r="I249" s="27"/>
      <c r="J249" s="27"/>
      <c r="K249" s="27"/>
      <c r="L249" s="27"/>
      <c r="M249" s="25"/>
      <c r="N249" s="25"/>
      <c r="O249" s="27"/>
      <c r="P249" s="27"/>
      <c r="Q249" s="27"/>
    </row>
    <row r="250" spans="1:17" ht="18">
      <c r="A250" s="21">
        <v>245</v>
      </c>
      <c r="B250" s="22" t="s">
        <v>100</v>
      </c>
      <c r="C250" s="22" t="s">
        <v>646</v>
      </c>
      <c r="D250" s="23">
        <v>5018586.1556000002</v>
      </c>
      <c r="E250" s="23">
        <v>159200.35019999999</v>
      </c>
      <c r="F250" s="24">
        <f t="shared" si="3"/>
        <v>5177786.5058000004</v>
      </c>
      <c r="G250" s="25"/>
      <c r="H250" s="25"/>
      <c r="I250" s="27"/>
      <c r="J250" s="27"/>
      <c r="K250" s="27"/>
      <c r="L250" s="27"/>
      <c r="M250" s="25"/>
      <c r="N250" s="25"/>
      <c r="O250" s="27"/>
      <c r="P250" s="27"/>
      <c r="Q250" s="27"/>
    </row>
    <row r="251" spans="1:17" ht="18">
      <c r="A251" s="21">
        <v>246</v>
      </c>
      <c r="B251" s="22" t="s">
        <v>100</v>
      </c>
      <c r="C251" s="22" t="s">
        <v>648</v>
      </c>
      <c r="D251" s="23">
        <v>5181962.6580999997</v>
      </c>
      <c r="E251" s="23">
        <v>164383.0043</v>
      </c>
      <c r="F251" s="24">
        <f t="shared" si="3"/>
        <v>5346345.6623999998</v>
      </c>
      <c r="G251" s="25"/>
      <c r="H251" s="25"/>
      <c r="I251" s="27"/>
      <c r="J251" s="27"/>
      <c r="K251" s="27"/>
      <c r="L251" s="27"/>
      <c r="M251" s="25"/>
      <c r="N251" s="25"/>
      <c r="O251" s="27"/>
      <c r="P251" s="27"/>
      <c r="Q251" s="27"/>
    </row>
    <row r="252" spans="1:17" ht="36">
      <c r="A252" s="21">
        <v>247</v>
      </c>
      <c r="B252" s="22" t="s">
        <v>100</v>
      </c>
      <c r="C252" s="22" t="s">
        <v>650</v>
      </c>
      <c r="D252" s="23">
        <v>5488708.2686999999</v>
      </c>
      <c r="E252" s="23">
        <v>174113.63510000001</v>
      </c>
      <c r="F252" s="24">
        <f t="shared" si="3"/>
        <v>5662821.9038000004</v>
      </c>
      <c r="G252" s="25"/>
      <c r="H252" s="25"/>
      <c r="I252" s="27"/>
      <c r="J252" s="27"/>
      <c r="K252" s="27"/>
      <c r="L252" s="27"/>
      <c r="M252" s="25"/>
      <c r="N252" s="25"/>
      <c r="O252" s="27"/>
      <c r="P252" s="27"/>
      <c r="Q252" s="27"/>
    </row>
    <row r="253" spans="1:17" ht="18">
      <c r="A253" s="21">
        <v>248</v>
      </c>
      <c r="B253" s="22" t="s">
        <v>100</v>
      </c>
      <c r="C253" s="22" t="s">
        <v>652</v>
      </c>
      <c r="D253" s="23">
        <v>5595234.5706000002</v>
      </c>
      <c r="E253" s="23">
        <v>177492.87849999999</v>
      </c>
      <c r="F253" s="24">
        <f t="shared" si="3"/>
        <v>5772727.4490999999</v>
      </c>
      <c r="G253" s="25"/>
      <c r="H253" s="25"/>
      <c r="I253" s="27"/>
      <c r="J253" s="27"/>
      <c r="K253" s="27"/>
      <c r="L253" s="27"/>
      <c r="M253" s="25"/>
      <c r="N253" s="25"/>
      <c r="O253" s="27"/>
      <c r="P253" s="27"/>
      <c r="Q253" s="27"/>
    </row>
    <row r="254" spans="1:17" ht="18">
      <c r="A254" s="21">
        <v>249</v>
      </c>
      <c r="B254" s="22" t="s">
        <v>100</v>
      </c>
      <c r="C254" s="22" t="s">
        <v>654</v>
      </c>
      <c r="D254" s="23">
        <v>4610508.03</v>
      </c>
      <c r="E254" s="23">
        <v>146255.2341</v>
      </c>
      <c r="F254" s="24">
        <f t="shared" si="3"/>
        <v>4756763.2641000003</v>
      </c>
      <c r="G254" s="25"/>
      <c r="H254" s="25"/>
      <c r="I254" s="27"/>
      <c r="J254" s="27"/>
      <c r="K254" s="27"/>
      <c r="L254" s="27"/>
      <c r="M254" s="25"/>
      <c r="N254" s="25"/>
      <c r="O254" s="27"/>
      <c r="P254" s="27"/>
      <c r="Q254" s="27"/>
    </row>
    <row r="255" spans="1:17" ht="18">
      <c r="A255" s="21">
        <v>250</v>
      </c>
      <c r="B255" s="22" t="s">
        <v>100</v>
      </c>
      <c r="C255" s="22" t="s">
        <v>656</v>
      </c>
      <c r="D255" s="23">
        <v>5679777.0697999997</v>
      </c>
      <c r="E255" s="23">
        <v>180174.74849999999</v>
      </c>
      <c r="F255" s="24">
        <f t="shared" si="3"/>
        <v>5859951.8183000004</v>
      </c>
      <c r="G255" s="25"/>
      <c r="H255" s="25"/>
      <c r="I255" s="27"/>
      <c r="J255" s="27"/>
      <c r="K255" s="27"/>
      <c r="L255" s="27"/>
      <c r="M255" s="25"/>
      <c r="N255" s="25"/>
      <c r="O255" s="27"/>
      <c r="P255" s="27"/>
      <c r="Q255" s="27"/>
    </row>
    <row r="256" spans="1:17" ht="18">
      <c r="A256" s="21">
        <v>251</v>
      </c>
      <c r="B256" s="22" t="s">
        <v>100</v>
      </c>
      <c r="C256" s="22" t="s">
        <v>658</v>
      </c>
      <c r="D256" s="23">
        <v>6077135.7048000004</v>
      </c>
      <c r="E256" s="23">
        <v>192779.8193</v>
      </c>
      <c r="F256" s="24">
        <f t="shared" si="3"/>
        <v>6269915.5241</v>
      </c>
      <c r="G256" s="25"/>
      <c r="H256" s="25"/>
      <c r="I256" s="27"/>
      <c r="J256" s="27"/>
      <c r="K256" s="27"/>
      <c r="L256" s="27"/>
      <c r="M256" s="25"/>
      <c r="N256" s="25"/>
      <c r="O256" s="27"/>
      <c r="P256" s="27"/>
      <c r="Q256" s="27"/>
    </row>
    <row r="257" spans="1:17" ht="18">
      <c r="A257" s="21">
        <v>252</v>
      </c>
      <c r="B257" s="22" t="s">
        <v>100</v>
      </c>
      <c r="C257" s="22" t="s">
        <v>660</v>
      </c>
      <c r="D257" s="23">
        <v>5306674.0182999996</v>
      </c>
      <c r="E257" s="23">
        <v>168339.117</v>
      </c>
      <c r="F257" s="24">
        <f t="shared" si="3"/>
        <v>5475013.1353000002</v>
      </c>
      <c r="G257" s="25"/>
      <c r="H257" s="25"/>
      <c r="I257" s="27"/>
      <c r="J257" s="27"/>
      <c r="K257" s="27"/>
      <c r="L257" s="27"/>
      <c r="M257" s="25"/>
      <c r="N257" s="25"/>
      <c r="O257" s="27"/>
      <c r="P257" s="27"/>
      <c r="Q257" s="27"/>
    </row>
    <row r="258" spans="1:17" ht="18">
      <c r="A258" s="21">
        <v>253</v>
      </c>
      <c r="B258" s="22" t="s">
        <v>100</v>
      </c>
      <c r="C258" s="22" t="s">
        <v>662</v>
      </c>
      <c r="D258" s="23">
        <v>5686976.1870999997</v>
      </c>
      <c r="E258" s="23">
        <v>180403.12</v>
      </c>
      <c r="F258" s="24">
        <f t="shared" si="3"/>
        <v>5867379.3070999999</v>
      </c>
      <c r="G258" s="25"/>
      <c r="H258" s="25"/>
      <c r="I258" s="27"/>
      <c r="J258" s="27"/>
      <c r="K258" s="27"/>
      <c r="L258" s="27"/>
      <c r="M258" s="25"/>
      <c r="N258" s="25"/>
      <c r="O258" s="27"/>
      <c r="P258" s="27"/>
      <c r="Q258" s="27"/>
    </row>
    <row r="259" spans="1:17" ht="18">
      <c r="A259" s="21">
        <v>254</v>
      </c>
      <c r="B259" s="22" t="s">
        <v>100</v>
      </c>
      <c r="C259" s="22" t="s">
        <v>664</v>
      </c>
      <c r="D259" s="23">
        <v>3990894.0395</v>
      </c>
      <c r="E259" s="23">
        <v>126599.7452</v>
      </c>
      <c r="F259" s="24">
        <f t="shared" si="3"/>
        <v>4117493.7847000002</v>
      </c>
      <c r="G259" s="25"/>
      <c r="H259" s="25"/>
      <c r="I259" s="27"/>
      <c r="J259" s="27"/>
      <c r="K259" s="27"/>
      <c r="L259" s="27"/>
      <c r="M259" s="25"/>
      <c r="N259" s="25"/>
      <c r="O259" s="27"/>
      <c r="P259" s="27"/>
      <c r="Q259" s="27"/>
    </row>
    <row r="260" spans="1:17" ht="36">
      <c r="A260" s="21">
        <v>255</v>
      </c>
      <c r="B260" s="22" t="s">
        <v>100</v>
      </c>
      <c r="C260" s="22" t="s">
        <v>666</v>
      </c>
      <c r="D260" s="23">
        <v>5058188.8918000003</v>
      </c>
      <c r="E260" s="23">
        <v>160456.6342</v>
      </c>
      <c r="F260" s="24">
        <f t="shared" si="3"/>
        <v>5218645.5259999996</v>
      </c>
      <c r="G260" s="25"/>
      <c r="H260" s="25"/>
      <c r="I260" s="27"/>
      <c r="J260" s="27"/>
      <c r="K260" s="27"/>
      <c r="L260" s="27"/>
      <c r="M260" s="25"/>
      <c r="N260" s="25"/>
      <c r="O260" s="27"/>
      <c r="P260" s="27"/>
      <c r="Q260" s="27"/>
    </row>
    <row r="261" spans="1:17" ht="18">
      <c r="A261" s="21">
        <v>256</v>
      </c>
      <c r="B261" s="22" t="s">
        <v>100</v>
      </c>
      <c r="C261" s="22" t="s">
        <v>668</v>
      </c>
      <c r="D261" s="23">
        <v>4935968.5813999996</v>
      </c>
      <c r="E261" s="23">
        <v>156579.54300000001</v>
      </c>
      <c r="F261" s="24">
        <f t="shared" si="3"/>
        <v>5092548.1244000001</v>
      </c>
      <c r="G261" s="25"/>
      <c r="H261" s="25"/>
      <c r="I261" s="27"/>
      <c r="J261" s="27"/>
      <c r="K261" s="27"/>
      <c r="L261" s="27"/>
      <c r="M261" s="25"/>
      <c r="N261" s="25"/>
      <c r="O261" s="27"/>
      <c r="P261" s="27"/>
      <c r="Q261" s="27"/>
    </row>
    <row r="262" spans="1:17" ht="18">
      <c r="A262" s="21">
        <v>257</v>
      </c>
      <c r="B262" s="22" t="s">
        <v>100</v>
      </c>
      <c r="C262" s="22" t="s">
        <v>670</v>
      </c>
      <c r="D262" s="23">
        <v>5293892.8848000001</v>
      </c>
      <c r="E262" s="23">
        <v>167933.67189999999</v>
      </c>
      <c r="F262" s="24">
        <f t="shared" si="3"/>
        <v>5461826.5566999996</v>
      </c>
      <c r="G262" s="25"/>
      <c r="H262" s="25"/>
      <c r="I262" s="27"/>
      <c r="J262" s="27"/>
      <c r="K262" s="27"/>
      <c r="L262" s="27"/>
      <c r="M262" s="25"/>
      <c r="N262" s="25"/>
      <c r="O262" s="27"/>
      <c r="P262" s="27"/>
      <c r="Q262" s="27"/>
    </row>
    <row r="263" spans="1:17" ht="18">
      <c r="A263" s="21">
        <v>258</v>
      </c>
      <c r="B263" s="22" t="s">
        <v>100</v>
      </c>
      <c r="C263" s="22" t="s">
        <v>672</v>
      </c>
      <c r="D263" s="23">
        <v>5146076.7899000002</v>
      </c>
      <c r="E263" s="23">
        <v>163244.6274</v>
      </c>
      <c r="F263" s="24">
        <f t="shared" ref="F263:F326" si="4">D263+E263</f>
        <v>5309321.4172999999</v>
      </c>
      <c r="G263" s="25"/>
      <c r="H263" s="25"/>
      <c r="I263" s="27"/>
      <c r="J263" s="27"/>
      <c r="K263" s="27"/>
      <c r="L263" s="27"/>
      <c r="M263" s="25"/>
      <c r="N263" s="25"/>
      <c r="O263" s="27"/>
      <c r="P263" s="27"/>
      <c r="Q263" s="27"/>
    </row>
    <row r="264" spans="1:17" ht="18">
      <c r="A264" s="21">
        <v>259</v>
      </c>
      <c r="B264" s="22" t="s">
        <v>101</v>
      </c>
      <c r="C264" s="22" t="s">
        <v>676</v>
      </c>
      <c r="D264" s="23">
        <v>6446347.3738000002</v>
      </c>
      <c r="E264" s="23">
        <v>204492.00779999999</v>
      </c>
      <c r="F264" s="24">
        <f t="shared" si="4"/>
        <v>6650839.3816</v>
      </c>
      <c r="G264" s="25"/>
      <c r="H264" s="25"/>
      <c r="I264" s="27"/>
      <c r="J264" s="27"/>
      <c r="K264" s="27"/>
      <c r="L264" s="27"/>
      <c r="M264" s="25"/>
      <c r="N264" s="25"/>
      <c r="O264" s="27"/>
      <c r="P264" s="27"/>
      <c r="Q264" s="27"/>
    </row>
    <row r="265" spans="1:17" ht="18">
      <c r="A265" s="21">
        <v>260</v>
      </c>
      <c r="B265" s="22" t="s">
        <v>101</v>
      </c>
      <c r="C265" s="22" t="s">
        <v>678</v>
      </c>
      <c r="D265" s="23">
        <v>5431510.9426999995</v>
      </c>
      <c r="E265" s="23">
        <v>172299.21280000001</v>
      </c>
      <c r="F265" s="24">
        <f t="shared" si="4"/>
        <v>5603810.1555000003</v>
      </c>
      <c r="G265" s="25"/>
      <c r="H265" s="25"/>
      <c r="I265" s="27"/>
      <c r="J265" s="27"/>
      <c r="K265" s="27"/>
      <c r="L265" s="27"/>
      <c r="M265" s="25"/>
      <c r="N265" s="25"/>
      <c r="O265" s="27"/>
      <c r="P265" s="27"/>
      <c r="Q265" s="27"/>
    </row>
    <row r="266" spans="1:17" ht="18">
      <c r="A266" s="21">
        <v>261</v>
      </c>
      <c r="B266" s="22" t="s">
        <v>101</v>
      </c>
      <c r="C266" s="22" t="s">
        <v>680</v>
      </c>
      <c r="D266" s="23">
        <v>7352125.7426000005</v>
      </c>
      <c r="E266" s="23">
        <v>233225.2464</v>
      </c>
      <c r="F266" s="24">
        <f t="shared" si="4"/>
        <v>7585350.9890000001</v>
      </c>
      <c r="G266" s="25"/>
      <c r="H266" s="25"/>
      <c r="I266" s="27"/>
      <c r="J266" s="27"/>
      <c r="K266" s="27"/>
      <c r="L266" s="27"/>
      <c r="M266" s="25"/>
      <c r="N266" s="25"/>
      <c r="O266" s="27"/>
      <c r="P266" s="27"/>
      <c r="Q266" s="27"/>
    </row>
    <row r="267" spans="1:17" ht="18">
      <c r="A267" s="21">
        <v>262</v>
      </c>
      <c r="B267" s="22" t="s">
        <v>101</v>
      </c>
      <c r="C267" s="22" t="s">
        <v>682</v>
      </c>
      <c r="D267" s="23">
        <v>6911268.2725</v>
      </c>
      <c r="E267" s="23">
        <v>219240.299</v>
      </c>
      <c r="F267" s="24">
        <f t="shared" si="4"/>
        <v>7130508.5714999996</v>
      </c>
      <c r="G267" s="25"/>
      <c r="H267" s="25"/>
      <c r="I267" s="27"/>
      <c r="J267" s="27"/>
      <c r="K267" s="27"/>
      <c r="L267" s="27"/>
      <c r="M267" s="25"/>
      <c r="N267" s="25"/>
      <c r="O267" s="27"/>
      <c r="P267" s="27"/>
      <c r="Q267" s="27"/>
    </row>
    <row r="268" spans="1:17" ht="18">
      <c r="A268" s="21">
        <v>263</v>
      </c>
      <c r="B268" s="22" t="s">
        <v>101</v>
      </c>
      <c r="C268" s="22" t="s">
        <v>684</v>
      </c>
      <c r="D268" s="23">
        <v>6682400.4992000004</v>
      </c>
      <c r="E268" s="23">
        <v>211980.1208</v>
      </c>
      <c r="F268" s="24">
        <f t="shared" si="4"/>
        <v>6894380.6200000001</v>
      </c>
      <c r="G268" s="25"/>
      <c r="H268" s="25"/>
      <c r="I268" s="27"/>
      <c r="J268" s="27"/>
      <c r="K268" s="27"/>
      <c r="L268" s="27"/>
      <c r="M268" s="25"/>
      <c r="N268" s="25"/>
      <c r="O268" s="27"/>
      <c r="P268" s="27"/>
      <c r="Q268" s="27"/>
    </row>
    <row r="269" spans="1:17" ht="18">
      <c r="A269" s="21">
        <v>264</v>
      </c>
      <c r="B269" s="22" t="s">
        <v>101</v>
      </c>
      <c r="C269" s="22" t="s">
        <v>686</v>
      </c>
      <c r="D269" s="23">
        <v>6424916.1172000002</v>
      </c>
      <c r="E269" s="23">
        <v>203812.16219999999</v>
      </c>
      <c r="F269" s="24">
        <f t="shared" si="4"/>
        <v>6628728.2794000003</v>
      </c>
      <c r="G269" s="25"/>
      <c r="H269" s="25"/>
      <c r="I269" s="27"/>
      <c r="J269" s="27"/>
      <c r="K269" s="27"/>
      <c r="L269" s="27"/>
      <c r="M269" s="25"/>
      <c r="N269" s="25"/>
      <c r="O269" s="27"/>
      <c r="P269" s="27"/>
      <c r="Q269" s="27"/>
    </row>
    <row r="270" spans="1:17" ht="18">
      <c r="A270" s="21">
        <v>265</v>
      </c>
      <c r="B270" s="22" t="s">
        <v>101</v>
      </c>
      <c r="C270" s="22" t="s">
        <v>688</v>
      </c>
      <c r="D270" s="23">
        <v>6487147.3104999997</v>
      </c>
      <c r="E270" s="23">
        <v>205786.2696</v>
      </c>
      <c r="F270" s="24">
        <f t="shared" si="4"/>
        <v>6692933.5800999999</v>
      </c>
      <c r="G270" s="25"/>
      <c r="H270" s="25"/>
      <c r="I270" s="27"/>
      <c r="J270" s="27"/>
      <c r="K270" s="27"/>
      <c r="L270" s="27"/>
      <c r="M270" s="25"/>
      <c r="N270" s="25"/>
      <c r="O270" s="27"/>
      <c r="P270" s="27"/>
      <c r="Q270" s="27"/>
    </row>
    <row r="271" spans="1:17" ht="18">
      <c r="A271" s="21">
        <v>266</v>
      </c>
      <c r="B271" s="22" t="s">
        <v>101</v>
      </c>
      <c r="C271" s="22" t="s">
        <v>690</v>
      </c>
      <c r="D271" s="23">
        <v>7021151.6183000002</v>
      </c>
      <c r="E271" s="23">
        <v>222726.03510000001</v>
      </c>
      <c r="F271" s="24">
        <f t="shared" si="4"/>
        <v>7243877.6534000002</v>
      </c>
      <c r="G271" s="25"/>
      <c r="H271" s="25"/>
      <c r="I271" s="27"/>
      <c r="J271" s="27"/>
      <c r="K271" s="27"/>
      <c r="L271" s="27"/>
      <c r="M271" s="25"/>
      <c r="N271" s="25"/>
      <c r="O271" s="27"/>
      <c r="P271" s="27"/>
      <c r="Q271" s="27"/>
    </row>
    <row r="272" spans="1:17" ht="18">
      <c r="A272" s="21">
        <v>267</v>
      </c>
      <c r="B272" s="22" t="s">
        <v>101</v>
      </c>
      <c r="C272" s="22" t="s">
        <v>692</v>
      </c>
      <c r="D272" s="23">
        <v>6388730.8333999999</v>
      </c>
      <c r="E272" s="23">
        <v>202664.28719999999</v>
      </c>
      <c r="F272" s="24">
        <f t="shared" si="4"/>
        <v>6591395.1206</v>
      </c>
      <c r="G272" s="25"/>
      <c r="H272" s="25"/>
      <c r="I272" s="27"/>
      <c r="J272" s="27"/>
      <c r="K272" s="27"/>
      <c r="L272" s="27"/>
      <c r="M272" s="25"/>
      <c r="N272" s="25"/>
      <c r="O272" s="27"/>
      <c r="P272" s="27"/>
      <c r="Q272" s="27"/>
    </row>
    <row r="273" spans="1:17" ht="18">
      <c r="A273" s="21">
        <v>268</v>
      </c>
      <c r="B273" s="22" t="s">
        <v>101</v>
      </c>
      <c r="C273" s="22" t="s">
        <v>694</v>
      </c>
      <c r="D273" s="23">
        <v>5974533.5</v>
      </c>
      <c r="E273" s="23">
        <v>189525.05660000001</v>
      </c>
      <c r="F273" s="24">
        <f t="shared" si="4"/>
        <v>6164058.5565999998</v>
      </c>
      <c r="G273" s="25"/>
      <c r="H273" s="25"/>
      <c r="I273" s="27"/>
      <c r="J273" s="27"/>
      <c r="K273" s="27"/>
      <c r="L273" s="27"/>
      <c r="M273" s="25"/>
      <c r="N273" s="25"/>
      <c r="O273" s="27"/>
      <c r="P273" s="27"/>
      <c r="Q273" s="27"/>
    </row>
    <row r="274" spans="1:17" ht="18">
      <c r="A274" s="21">
        <v>269</v>
      </c>
      <c r="B274" s="22" t="s">
        <v>101</v>
      </c>
      <c r="C274" s="22" t="s">
        <v>696</v>
      </c>
      <c r="D274" s="23">
        <v>6254934.9676999999</v>
      </c>
      <c r="E274" s="23">
        <v>198419.9945</v>
      </c>
      <c r="F274" s="24">
        <f t="shared" si="4"/>
        <v>6453354.9622</v>
      </c>
      <c r="G274" s="25"/>
      <c r="H274" s="25"/>
      <c r="I274" s="27"/>
      <c r="J274" s="27"/>
      <c r="K274" s="27"/>
      <c r="L274" s="27"/>
      <c r="M274" s="25"/>
      <c r="N274" s="25"/>
      <c r="O274" s="27"/>
      <c r="P274" s="27"/>
      <c r="Q274" s="27"/>
    </row>
    <row r="275" spans="1:17" ht="18">
      <c r="A275" s="21">
        <v>270</v>
      </c>
      <c r="B275" s="22" t="s">
        <v>101</v>
      </c>
      <c r="C275" s="22" t="s">
        <v>698</v>
      </c>
      <c r="D275" s="23">
        <v>6073103.3628000002</v>
      </c>
      <c r="E275" s="23">
        <v>192651.90470000001</v>
      </c>
      <c r="F275" s="24">
        <f t="shared" si="4"/>
        <v>6265755.2675000001</v>
      </c>
      <c r="G275" s="25"/>
      <c r="H275" s="25"/>
      <c r="I275" s="27"/>
      <c r="J275" s="27"/>
      <c r="K275" s="27"/>
      <c r="L275" s="27"/>
      <c r="M275" s="25"/>
      <c r="N275" s="25"/>
      <c r="O275" s="27"/>
      <c r="P275" s="27"/>
      <c r="Q275" s="27"/>
    </row>
    <row r="276" spans="1:17" ht="18">
      <c r="A276" s="21">
        <v>271</v>
      </c>
      <c r="B276" s="22" t="s">
        <v>101</v>
      </c>
      <c r="C276" s="22" t="s">
        <v>700</v>
      </c>
      <c r="D276" s="23">
        <v>7865463.3250000002</v>
      </c>
      <c r="E276" s="23">
        <v>249509.41889999999</v>
      </c>
      <c r="F276" s="24">
        <f t="shared" si="4"/>
        <v>8114972.7439000001</v>
      </c>
      <c r="G276" s="25"/>
      <c r="H276" s="25"/>
      <c r="I276" s="27"/>
      <c r="J276" s="27"/>
      <c r="K276" s="27"/>
      <c r="L276" s="27"/>
      <c r="M276" s="25"/>
      <c r="N276" s="25"/>
      <c r="O276" s="27"/>
      <c r="P276" s="27"/>
      <c r="Q276" s="27"/>
    </row>
    <row r="277" spans="1:17" ht="18">
      <c r="A277" s="21">
        <v>272</v>
      </c>
      <c r="B277" s="22" t="s">
        <v>101</v>
      </c>
      <c r="C277" s="22" t="s">
        <v>701</v>
      </c>
      <c r="D277" s="23">
        <v>5396814.1967000002</v>
      </c>
      <c r="E277" s="23">
        <v>171198.55739999999</v>
      </c>
      <c r="F277" s="24">
        <f t="shared" si="4"/>
        <v>5568012.7540999996</v>
      </c>
      <c r="G277" s="25"/>
      <c r="H277" s="25"/>
      <c r="I277" s="27"/>
      <c r="J277" s="27"/>
      <c r="K277" s="27"/>
      <c r="L277" s="27"/>
      <c r="M277" s="25"/>
      <c r="N277" s="25"/>
      <c r="O277" s="27"/>
      <c r="P277" s="27"/>
      <c r="Q277" s="27"/>
    </row>
    <row r="278" spans="1:17" ht="18">
      <c r="A278" s="21">
        <v>273</v>
      </c>
      <c r="B278" s="22" t="s">
        <v>101</v>
      </c>
      <c r="C278" s="22" t="s">
        <v>703</v>
      </c>
      <c r="D278" s="23">
        <v>5973400.5532</v>
      </c>
      <c r="E278" s="23">
        <v>189489.1171</v>
      </c>
      <c r="F278" s="24">
        <f t="shared" si="4"/>
        <v>6162889.6703000003</v>
      </c>
      <c r="G278" s="25"/>
      <c r="H278" s="25"/>
      <c r="I278" s="27"/>
      <c r="J278" s="27"/>
      <c r="K278" s="27"/>
      <c r="L278" s="27"/>
      <c r="M278" s="25"/>
      <c r="N278" s="25"/>
      <c r="O278" s="27"/>
      <c r="P278" s="27"/>
      <c r="Q278" s="27"/>
    </row>
    <row r="279" spans="1:17" ht="18">
      <c r="A279" s="21">
        <v>274</v>
      </c>
      <c r="B279" s="22" t="s">
        <v>101</v>
      </c>
      <c r="C279" s="22" t="s">
        <v>705</v>
      </c>
      <c r="D279" s="23">
        <v>6782716.6807000004</v>
      </c>
      <c r="E279" s="23">
        <v>215162.3659</v>
      </c>
      <c r="F279" s="24">
        <f t="shared" si="4"/>
        <v>6997879.0466</v>
      </c>
      <c r="G279" s="25"/>
      <c r="H279" s="25"/>
      <c r="I279" s="27"/>
      <c r="J279" s="27"/>
      <c r="K279" s="27"/>
      <c r="L279" s="27"/>
      <c r="M279" s="25"/>
      <c r="N279" s="25"/>
      <c r="O279" s="27"/>
      <c r="P279" s="27"/>
      <c r="Q279" s="27"/>
    </row>
    <row r="280" spans="1:17" ht="18">
      <c r="A280" s="21">
        <v>275</v>
      </c>
      <c r="B280" s="22" t="s">
        <v>101</v>
      </c>
      <c r="C280" s="22" t="s">
        <v>707</v>
      </c>
      <c r="D280" s="23">
        <v>5617026.8267000001</v>
      </c>
      <c r="E280" s="23">
        <v>178184.1758</v>
      </c>
      <c r="F280" s="24">
        <f t="shared" si="4"/>
        <v>5795211.0025000004</v>
      </c>
      <c r="G280" s="25"/>
      <c r="H280" s="25"/>
      <c r="I280" s="27"/>
      <c r="J280" s="27"/>
      <c r="K280" s="27"/>
      <c r="L280" s="27"/>
      <c r="M280" s="25"/>
      <c r="N280" s="25"/>
      <c r="O280" s="27"/>
      <c r="P280" s="27"/>
      <c r="Q280" s="27"/>
    </row>
    <row r="281" spans="1:17" ht="18">
      <c r="A281" s="21">
        <v>276</v>
      </c>
      <c r="B281" s="22" t="s">
        <v>102</v>
      </c>
      <c r="C281" s="22" t="s">
        <v>712</v>
      </c>
      <c r="D281" s="23">
        <v>8962065.2181000002</v>
      </c>
      <c r="E281" s="23">
        <v>284295.9903</v>
      </c>
      <c r="F281" s="24">
        <f t="shared" si="4"/>
        <v>9246361.2083999999</v>
      </c>
      <c r="G281" s="25"/>
      <c r="H281" s="25"/>
      <c r="I281" s="27"/>
      <c r="J281" s="27"/>
      <c r="K281" s="27"/>
      <c r="L281" s="27"/>
      <c r="M281" s="25"/>
      <c r="N281" s="25"/>
      <c r="O281" s="27"/>
      <c r="P281" s="27"/>
      <c r="Q281" s="27"/>
    </row>
    <row r="282" spans="1:17" ht="18">
      <c r="A282" s="21">
        <v>277</v>
      </c>
      <c r="B282" s="22" t="s">
        <v>102</v>
      </c>
      <c r="C282" s="22" t="s">
        <v>714</v>
      </c>
      <c r="D282" s="23">
        <v>6508542.9806000004</v>
      </c>
      <c r="E282" s="23">
        <v>206464.98629999999</v>
      </c>
      <c r="F282" s="24">
        <f t="shared" si="4"/>
        <v>6715007.9669000003</v>
      </c>
      <c r="G282" s="25"/>
      <c r="H282" s="25"/>
      <c r="I282" s="27"/>
      <c r="J282" s="27"/>
      <c r="K282" s="27"/>
      <c r="L282" s="27"/>
      <c r="M282" s="25"/>
      <c r="N282" s="25"/>
      <c r="O282" s="27"/>
      <c r="P282" s="27"/>
      <c r="Q282" s="27"/>
    </row>
    <row r="283" spans="1:17" ht="18">
      <c r="A283" s="21">
        <v>278</v>
      </c>
      <c r="B283" s="22" t="s">
        <v>102</v>
      </c>
      <c r="C283" s="22" t="s">
        <v>716</v>
      </c>
      <c r="D283" s="23">
        <v>6550705.5120000001</v>
      </c>
      <c r="E283" s="23">
        <v>207802.4725</v>
      </c>
      <c r="F283" s="24">
        <f t="shared" si="4"/>
        <v>6758507.9845000003</v>
      </c>
      <c r="G283" s="25"/>
      <c r="H283" s="25"/>
      <c r="I283" s="27"/>
      <c r="J283" s="27"/>
      <c r="K283" s="27"/>
      <c r="L283" s="27"/>
      <c r="M283" s="25"/>
      <c r="N283" s="25"/>
      <c r="O283" s="27"/>
      <c r="P283" s="27"/>
      <c r="Q283" s="27"/>
    </row>
    <row r="284" spans="1:17" ht="18">
      <c r="A284" s="21">
        <v>279</v>
      </c>
      <c r="B284" s="22" t="s">
        <v>102</v>
      </c>
      <c r="C284" s="22" t="s">
        <v>718</v>
      </c>
      <c r="D284" s="23">
        <v>7137877.5971999997</v>
      </c>
      <c r="E284" s="23">
        <v>226428.83429999999</v>
      </c>
      <c r="F284" s="24">
        <f t="shared" si="4"/>
        <v>7364306.4314999999</v>
      </c>
      <c r="G284" s="25"/>
      <c r="H284" s="25"/>
      <c r="I284" s="27"/>
      <c r="J284" s="27"/>
      <c r="K284" s="27"/>
      <c r="L284" s="27"/>
      <c r="M284" s="25"/>
      <c r="N284" s="25"/>
      <c r="O284" s="27"/>
      <c r="P284" s="27"/>
      <c r="Q284" s="27"/>
    </row>
    <row r="285" spans="1:17" ht="18">
      <c r="A285" s="21">
        <v>280</v>
      </c>
      <c r="B285" s="22" t="s">
        <v>102</v>
      </c>
      <c r="C285" s="22" t="s">
        <v>720</v>
      </c>
      <c r="D285" s="23">
        <v>6942562.8382000001</v>
      </c>
      <c r="E285" s="23">
        <v>220233.02989999999</v>
      </c>
      <c r="F285" s="24">
        <f t="shared" si="4"/>
        <v>7162795.8680999996</v>
      </c>
      <c r="G285" s="25"/>
      <c r="H285" s="25"/>
      <c r="I285" s="27"/>
      <c r="J285" s="27"/>
      <c r="K285" s="27"/>
      <c r="L285" s="27"/>
      <c r="M285" s="25"/>
      <c r="N285" s="25"/>
      <c r="O285" s="27"/>
      <c r="P285" s="27"/>
      <c r="Q285" s="27"/>
    </row>
    <row r="286" spans="1:17" ht="18">
      <c r="A286" s="21">
        <v>281</v>
      </c>
      <c r="B286" s="22" t="s">
        <v>102</v>
      </c>
      <c r="C286" s="22" t="s">
        <v>102</v>
      </c>
      <c r="D286" s="23">
        <v>7559569.0237999996</v>
      </c>
      <c r="E286" s="23">
        <v>239805.7936</v>
      </c>
      <c r="F286" s="24">
        <f t="shared" si="4"/>
        <v>7799374.8174000001</v>
      </c>
      <c r="G286" s="25"/>
      <c r="H286" s="25"/>
      <c r="I286" s="27"/>
      <c r="J286" s="27"/>
      <c r="K286" s="27"/>
      <c r="L286" s="27"/>
      <c r="M286" s="25"/>
      <c r="N286" s="25"/>
      <c r="O286" s="27"/>
      <c r="P286" s="27"/>
      <c r="Q286" s="27"/>
    </row>
    <row r="287" spans="1:17" ht="18">
      <c r="A287" s="21">
        <v>282</v>
      </c>
      <c r="B287" s="22" t="s">
        <v>102</v>
      </c>
      <c r="C287" s="22" t="s">
        <v>723</v>
      </c>
      <c r="D287" s="23">
        <v>5927400.6736000003</v>
      </c>
      <c r="E287" s="23">
        <v>188029.902</v>
      </c>
      <c r="F287" s="24">
        <f t="shared" si="4"/>
        <v>6115430.5756000001</v>
      </c>
      <c r="G287" s="25"/>
      <c r="H287" s="25"/>
      <c r="I287" s="27"/>
      <c r="J287" s="27"/>
      <c r="K287" s="27"/>
      <c r="L287" s="27"/>
      <c r="M287" s="25"/>
      <c r="N287" s="25"/>
      <c r="O287" s="27"/>
      <c r="P287" s="27"/>
      <c r="Q287" s="27"/>
    </row>
    <row r="288" spans="1:17" ht="18">
      <c r="A288" s="21">
        <v>283</v>
      </c>
      <c r="B288" s="22" t="s">
        <v>102</v>
      </c>
      <c r="C288" s="22" t="s">
        <v>725</v>
      </c>
      <c r="D288" s="23">
        <v>6358229.0582999997</v>
      </c>
      <c r="E288" s="23">
        <v>201696.7052</v>
      </c>
      <c r="F288" s="24">
        <f t="shared" si="4"/>
        <v>6559925.7635000004</v>
      </c>
      <c r="G288" s="25"/>
      <c r="H288" s="25"/>
      <c r="I288" s="27"/>
      <c r="J288" s="27"/>
      <c r="K288" s="27"/>
      <c r="L288" s="27"/>
      <c r="M288" s="25"/>
      <c r="N288" s="25"/>
      <c r="O288" s="27"/>
      <c r="P288" s="27"/>
      <c r="Q288" s="27"/>
    </row>
    <row r="289" spans="1:17" ht="18">
      <c r="A289" s="21">
        <v>284</v>
      </c>
      <c r="B289" s="22" t="s">
        <v>102</v>
      </c>
      <c r="C289" s="22" t="s">
        <v>727</v>
      </c>
      <c r="D289" s="23">
        <v>5796686.3492000001</v>
      </c>
      <c r="E289" s="23">
        <v>183883.36240000001</v>
      </c>
      <c r="F289" s="24">
        <f t="shared" si="4"/>
        <v>5980569.7116</v>
      </c>
      <c r="G289" s="25"/>
      <c r="H289" s="25"/>
      <c r="I289" s="27"/>
      <c r="J289" s="27"/>
      <c r="K289" s="27"/>
      <c r="L289" s="27"/>
      <c r="M289" s="25"/>
      <c r="N289" s="25"/>
      <c r="O289" s="27"/>
      <c r="P289" s="27"/>
      <c r="Q289" s="27"/>
    </row>
    <row r="290" spans="1:17" ht="18">
      <c r="A290" s="21">
        <v>285</v>
      </c>
      <c r="B290" s="22" t="s">
        <v>102</v>
      </c>
      <c r="C290" s="22" t="s">
        <v>729</v>
      </c>
      <c r="D290" s="23">
        <v>5497423.1781000001</v>
      </c>
      <c r="E290" s="23">
        <v>174390.0907</v>
      </c>
      <c r="F290" s="24">
        <f t="shared" si="4"/>
        <v>5671813.2687999997</v>
      </c>
      <c r="G290" s="25"/>
      <c r="H290" s="25"/>
      <c r="I290" s="27"/>
      <c r="J290" s="27"/>
      <c r="K290" s="27"/>
      <c r="L290" s="27"/>
      <c r="M290" s="25"/>
      <c r="N290" s="25"/>
      <c r="O290" s="27"/>
      <c r="P290" s="27"/>
      <c r="Q290" s="27"/>
    </row>
    <row r="291" spans="1:17" ht="18">
      <c r="A291" s="21">
        <v>286</v>
      </c>
      <c r="B291" s="22" t="s">
        <v>102</v>
      </c>
      <c r="C291" s="22" t="s">
        <v>731</v>
      </c>
      <c r="D291" s="23">
        <v>7503091.0805000002</v>
      </c>
      <c r="E291" s="23">
        <v>238014.1917</v>
      </c>
      <c r="F291" s="24">
        <f t="shared" si="4"/>
        <v>7741105.2721999995</v>
      </c>
      <c r="G291" s="25"/>
      <c r="H291" s="25"/>
      <c r="I291" s="27"/>
      <c r="J291" s="27"/>
      <c r="K291" s="27"/>
      <c r="L291" s="27"/>
      <c r="M291" s="25"/>
      <c r="N291" s="25"/>
      <c r="O291" s="27"/>
      <c r="P291" s="27"/>
      <c r="Q291" s="27"/>
    </row>
    <row r="292" spans="1:17" ht="18">
      <c r="A292" s="21">
        <v>287</v>
      </c>
      <c r="B292" s="22" t="s">
        <v>103</v>
      </c>
      <c r="C292" s="22" t="s">
        <v>736</v>
      </c>
      <c r="D292" s="23">
        <v>5865137.5993999997</v>
      </c>
      <c r="E292" s="23">
        <v>186054.78330000001</v>
      </c>
      <c r="F292" s="24">
        <f t="shared" si="4"/>
        <v>6051192.3827</v>
      </c>
      <c r="G292" s="25"/>
      <c r="H292" s="25"/>
      <c r="I292" s="27"/>
      <c r="J292" s="27"/>
      <c r="K292" s="27"/>
      <c r="L292" s="27"/>
      <c r="M292" s="25"/>
      <c r="N292" s="25"/>
      <c r="O292" s="27"/>
      <c r="P292" s="27"/>
      <c r="Q292" s="27"/>
    </row>
    <row r="293" spans="1:17" ht="18">
      <c r="A293" s="21">
        <v>288</v>
      </c>
      <c r="B293" s="22" t="s">
        <v>103</v>
      </c>
      <c r="C293" s="22" t="s">
        <v>738</v>
      </c>
      <c r="D293" s="23">
        <v>5519390.1215000004</v>
      </c>
      <c r="E293" s="23">
        <v>175086.92939999999</v>
      </c>
      <c r="F293" s="24">
        <f t="shared" si="4"/>
        <v>5694477.0509000001</v>
      </c>
      <c r="G293" s="25"/>
      <c r="H293" s="25"/>
      <c r="I293" s="27"/>
      <c r="J293" s="27"/>
      <c r="K293" s="27"/>
      <c r="L293" s="27"/>
      <c r="M293" s="25"/>
      <c r="N293" s="25"/>
      <c r="O293" s="27"/>
      <c r="P293" s="27"/>
      <c r="Q293" s="27"/>
    </row>
    <row r="294" spans="1:17" ht="18">
      <c r="A294" s="21">
        <v>289</v>
      </c>
      <c r="B294" s="22" t="s">
        <v>103</v>
      </c>
      <c r="C294" s="22" t="s">
        <v>740</v>
      </c>
      <c r="D294" s="23">
        <v>5070606.1803000001</v>
      </c>
      <c r="E294" s="23">
        <v>160850.5373</v>
      </c>
      <c r="F294" s="24">
        <f t="shared" si="4"/>
        <v>5231456.7176000001</v>
      </c>
      <c r="G294" s="25"/>
      <c r="H294" s="25"/>
      <c r="I294" s="27"/>
      <c r="J294" s="27"/>
      <c r="K294" s="27"/>
      <c r="L294" s="27"/>
      <c r="M294" s="25"/>
      <c r="N294" s="25"/>
      <c r="O294" s="27"/>
      <c r="P294" s="27"/>
      <c r="Q294" s="27"/>
    </row>
    <row r="295" spans="1:17" ht="36">
      <c r="A295" s="21">
        <v>290</v>
      </c>
      <c r="B295" s="22" t="s">
        <v>103</v>
      </c>
      <c r="C295" s="22" t="s">
        <v>742</v>
      </c>
      <c r="D295" s="23">
        <v>5392980.8260000004</v>
      </c>
      <c r="E295" s="23">
        <v>171076.9546</v>
      </c>
      <c r="F295" s="24">
        <f t="shared" si="4"/>
        <v>5564057.7806000002</v>
      </c>
      <c r="G295" s="25"/>
      <c r="H295" s="25"/>
      <c r="I295" s="27"/>
      <c r="J295" s="27"/>
      <c r="K295" s="27"/>
      <c r="L295" s="27"/>
      <c r="M295" s="25"/>
      <c r="N295" s="25"/>
      <c r="O295" s="27"/>
      <c r="P295" s="27"/>
      <c r="Q295" s="27"/>
    </row>
    <row r="296" spans="1:17" ht="18">
      <c r="A296" s="21">
        <v>291</v>
      </c>
      <c r="B296" s="22" t="s">
        <v>103</v>
      </c>
      <c r="C296" s="22" t="s">
        <v>744</v>
      </c>
      <c r="D296" s="23">
        <v>5782927.3655000003</v>
      </c>
      <c r="E296" s="23">
        <v>183446.89780000001</v>
      </c>
      <c r="F296" s="24">
        <f t="shared" si="4"/>
        <v>5966374.2632999998</v>
      </c>
      <c r="G296" s="25"/>
      <c r="H296" s="25"/>
      <c r="I296" s="27"/>
      <c r="J296" s="27"/>
      <c r="K296" s="27"/>
      <c r="L296" s="27"/>
      <c r="M296" s="25"/>
      <c r="N296" s="25"/>
      <c r="O296" s="27"/>
      <c r="P296" s="27"/>
      <c r="Q296" s="27"/>
    </row>
    <row r="297" spans="1:17" ht="18">
      <c r="A297" s="21">
        <v>292</v>
      </c>
      <c r="B297" s="22" t="s">
        <v>103</v>
      </c>
      <c r="C297" s="22" t="s">
        <v>746</v>
      </c>
      <c r="D297" s="23">
        <v>5802291.3430000003</v>
      </c>
      <c r="E297" s="23">
        <v>184061.1648</v>
      </c>
      <c r="F297" s="24">
        <f t="shared" si="4"/>
        <v>5986352.5077999998</v>
      </c>
      <c r="G297" s="25"/>
      <c r="H297" s="25"/>
      <c r="I297" s="27"/>
      <c r="J297" s="27"/>
      <c r="K297" s="27"/>
      <c r="L297" s="27"/>
      <c r="M297" s="25"/>
      <c r="N297" s="25"/>
      <c r="O297" s="27"/>
      <c r="P297" s="27"/>
      <c r="Q297" s="27"/>
    </row>
    <row r="298" spans="1:17" ht="18">
      <c r="A298" s="21">
        <v>293</v>
      </c>
      <c r="B298" s="22" t="s">
        <v>103</v>
      </c>
      <c r="C298" s="22" t="s">
        <v>748</v>
      </c>
      <c r="D298" s="23">
        <v>5193356.7769999998</v>
      </c>
      <c r="E298" s="23">
        <v>164744.4503</v>
      </c>
      <c r="F298" s="24">
        <f t="shared" si="4"/>
        <v>5358101.2273000004</v>
      </c>
      <c r="G298" s="25"/>
      <c r="H298" s="25"/>
      <c r="I298" s="27"/>
      <c r="J298" s="27"/>
      <c r="K298" s="27"/>
      <c r="L298" s="27"/>
      <c r="M298" s="25"/>
      <c r="N298" s="25"/>
      <c r="O298" s="27"/>
      <c r="P298" s="27"/>
      <c r="Q298" s="27"/>
    </row>
    <row r="299" spans="1:17" ht="18">
      <c r="A299" s="21">
        <v>294</v>
      </c>
      <c r="B299" s="22" t="s">
        <v>103</v>
      </c>
      <c r="C299" s="22" t="s">
        <v>750</v>
      </c>
      <c r="D299" s="23">
        <v>5500840.4205</v>
      </c>
      <c r="E299" s="23">
        <v>174498.49299999999</v>
      </c>
      <c r="F299" s="24">
        <f t="shared" si="4"/>
        <v>5675338.9134999998</v>
      </c>
      <c r="G299" s="25"/>
      <c r="H299" s="25"/>
      <c r="I299" s="27"/>
      <c r="J299" s="27"/>
      <c r="K299" s="27"/>
      <c r="L299" s="27"/>
      <c r="M299" s="25"/>
      <c r="N299" s="25"/>
      <c r="O299" s="27"/>
      <c r="P299" s="27"/>
      <c r="Q299" s="27"/>
    </row>
    <row r="300" spans="1:17" ht="18">
      <c r="A300" s="21">
        <v>295</v>
      </c>
      <c r="B300" s="22" t="s">
        <v>103</v>
      </c>
      <c r="C300" s="22" t="s">
        <v>752</v>
      </c>
      <c r="D300" s="23">
        <v>6188890.3662</v>
      </c>
      <c r="E300" s="23">
        <v>196324.91759999999</v>
      </c>
      <c r="F300" s="24">
        <f t="shared" si="4"/>
        <v>6385215.2838000003</v>
      </c>
      <c r="G300" s="25"/>
      <c r="H300" s="25"/>
      <c r="I300" s="27"/>
      <c r="J300" s="27"/>
      <c r="K300" s="27"/>
      <c r="L300" s="27"/>
      <c r="M300" s="25"/>
      <c r="N300" s="25"/>
      <c r="O300" s="27"/>
      <c r="P300" s="27"/>
      <c r="Q300" s="27"/>
    </row>
    <row r="301" spans="1:17" ht="18">
      <c r="A301" s="21">
        <v>296</v>
      </c>
      <c r="B301" s="22" t="s">
        <v>103</v>
      </c>
      <c r="C301" s="22" t="s">
        <v>754</v>
      </c>
      <c r="D301" s="23">
        <v>5470112.9108999996</v>
      </c>
      <c r="E301" s="23">
        <v>173523.75030000001</v>
      </c>
      <c r="F301" s="24">
        <f t="shared" si="4"/>
        <v>5643636.6612</v>
      </c>
      <c r="G301" s="25"/>
      <c r="H301" s="25"/>
      <c r="I301" s="27"/>
      <c r="J301" s="27"/>
      <c r="K301" s="27"/>
      <c r="L301" s="27"/>
      <c r="M301" s="25"/>
      <c r="N301" s="25"/>
      <c r="O301" s="27"/>
      <c r="P301" s="27"/>
      <c r="Q301" s="27"/>
    </row>
    <row r="302" spans="1:17" ht="18">
      <c r="A302" s="21">
        <v>297</v>
      </c>
      <c r="B302" s="22" t="s">
        <v>103</v>
      </c>
      <c r="C302" s="22" t="s">
        <v>756</v>
      </c>
      <c r="D302" s="23">
        <v>6747154.6977000004</v>
      </c>
      <c r="E302" s="23">
        <v>214034.26329999999</v>
      </c>
      <c r="F302" s="24">
        <f t="shared" si="4"/>
        <v>6961188.9610000001</v>
      </c>
      <c r="G302" s="25"/>
      <c r="H302" s="25"/>
      <c r="I302" s="27"/>
      <c r="J302" s="27"/>
      <c r="K302" s="27"/>
      <c r="L302" s="27"/>
      <c r="M302" s="25"/>
      <c r="N302" s="25"/>
      <c r="O302" s="27"/>
      <c r="P302" s="27"/>
      <c r="Q302" s="27"/>
    </row>
    <row r="303" spans="1:17" ht="18">
      <c r="A303" s="21">
        <v>298</v>
      </c>
      <c r="B303" s="22" t="s">
        <v>103</v>
      </c>
      <c r="C303" s="22" t="s">
        <v>758</v>
      </c>
      <c r="D303" s="23">
        <v>5730327.3324999996</v>
      </c>
      <c r="E303" s="23">
        <v>181778.31159999999</v>
      </c>
      <c r="F303" s="24">
        <f t="shared" si="4"/>
        <v>5912105.6441000002</v>
      </c>
      <c r="G303" s="25"/>
      <c r="H303" s="25"/>
      <c r="I303" s="27"/>
      <c r="J303" s="27"/>
      <c r="K303" s="27"/>
      <c r="L303" s="27"/>
      <c r="M303" s="25"/>
      <c r="N303" s="25"/>
      <c r="O303" s="27"/>
      <c r="P303" s="27"/>
      <c r="Q303" s="27"/>
    </row>
    <row r="304" spans="1:17" ht="18">
      <c r="A304" s="21">
        <v>299</v>
      </c>
      <c r="B304" s="22" t="s">
        <v>103</v>
      </c>
      <c r="C304" s="22" t="s">
        <v>760</v>
      </c>
      <c r="D304" s="23">
        <v>5176629.3458000002</v>
      </c>
      <c r="E304" s="23">
        <v>164213.82019999999</v>
      </c>
      <c r="F304" s="24">
        <f t="shared" si="4"/>
        <v>5340843.1660000002</v>
      </c>
      <c r="G304" s="25"/>
      <c r="H304" s="25"/>
      <c r="I304" s="27"/>
      <c r="J304" s="27"/>
      <c r="K304" s="27"/>
      <c r="L304" s="27"/>
      <c r="M304" s="25"/>
      <c r="N304" s="25"/>
      <c r="O304" s="27"/>
      <c r="P304" s="27"/>
      <c r="Q304" s="27"/>
    </row>
    <row r="305" spans="1:17" ht="18">
      <c r="A305" s="21">
        <v>300</v>
      </c>
      <c r="B305" s="22" t="s">
        <v>103</v>
      </c>
      <c r="C305" s="22" t="s">
        <v>762</v>
      </c>
      <c r="D305" s="23">
        <v>5037703.5350000001</v>
      </c>
      <c r="E305" s="23">
        <v>159806.79459999999</v>
      </c>
      <c r="F305" s="24">
        <f t="shared" si="4"/>
        <v>5197510.3295999998</v>
      </c>
      <c r="G305" s="25"/>
      <c r="H305" s="25"/>
      <c r="I305" s="27"/>
      <c r="J305" s="27"/>
      <c r="K305" s="27"/>
      <c r="L305" s="27"/>
      <c r="M305" s="25"/>
      <c r="N305" s="25"/>
      <c r="O305" s="27"/>
      <c r="P305" s="27"/>
      <c r="Q305" s="27"/>
    </row>
    <row r="306" spans="1:17" ht="18">
      <c r="A306" s="21">
        <v>301</v>
      </c>
      <c r="B306" s="22" t="s">
        <v>103</v>
      </c>
      <c r="C306" s="22" t="s">
        <v>764</v>
      </c>
      <c r="D306" s="23">
        <v>4487795.2929999996</v>
      </c>
      <c r="E306" s="23">
        <v>142362.522</v>
      </c>
      <c r="F306" s="24">
        <f t="shared" si="4"/>
        <v>4630157.8150000004</v>
      </c>
      <c r="G306" s="25"/>
      <c r="H306" s="25"/>
      <c r="I306" s="27"/>
      <c r="J306" s="27"/>
      <c r="K306" s="27"/>
      <c r="L306" s="27"/>
      <c r="M306" s="25"/>
      <c r="N306" s="25"/>
      <c r="O306" s="27"/>
      <c r="P306" s="27"/>
      <c r="Q306" s="27"/>
    </row>
    <row r="307" spans="1:17" ht="18">
      <c r="A307" s="21">
        <v>302</v>
      </c>
      <c r="B307" s="22" t="s">
        <v>103</v>
      </c>
      <c r="C307" s="22" t="s">
        <v>766</v>
      </c>
      <c r="D307" s="23">
        <v>4864711.4850000003</v>
      </c>
      <c r="E307" s="23">
        <v>154319.1146</v>
      </c>
      <c r="F307" s="24">
        <f t="shared" si="4"/>
        <v>5019030.5996000003</v>
      </c>
      <c r="G307" s="25"/>
      <c r="H307" s="25"/>
      <c r="I307" s="27"/>
      <c r="J307" s="27"/>
      <c r="K307" s="27"/>
      <c r="L307" s="27"/>
      <c r="M307" s="25"/>
      <c r="N307" s="25"/>
      <c r="O307" s="27"/>
      <c r="P307" s="27"/>
      <c r="Q307" s="27"/>
    </row>
    <row r="308" spans="1:17" ht="18">
      <c r="A308" s="21">
        <v>303</v>
      </c>
      <c r="B308" s="22" t="s">
        <v>103</v>
      </c>
      <c r="C308" s="22" t="s">
        <v>768</v>
      </c>
      <c r="D308" s="23">
        <v>5710996.7847999996</v>
      </c>
      <c r="E308" s="23">
        <v>181165.10500000001</v>
      </c>
      <c r="F308" s="24">
        <f t="shared" si="4"/>
        <v>5892161.8898</v>
      </c>
      <c r="G308" s="25"/>
      <c r="H308" s="25"/>
      <c r="I308" s="27"/>
      <c r="J308" s="27"/>
      <c r="K308" s="27"/>
      <c r="L308" s="27"/>
      <c r="M308" s="25"/>
      <c r="N308" s="25"/>
      <c r="O308" s="27"/>
      <c r="P308" s="27"/>
      <c r="Q308" s="27"/>
    </row>
    <row r="309" spans="1:17" ht="18">
      <c r="A309" s="21">
        <v>304</v>
      </c>
      <c r="B309" s="22" t="s">
        <v>103</v>
      </c>
      <c r="C309" s="22" t="s">
        <v>770</v>
      </c>
      <c r="D309" s="23">
        <v>6181482.0027999999</v>
      </c>
      <c r="E309" s="23">
        <v>196089.90839999999</v>
      </c>
      <c r="F309" s="24">
        <f t="shared" si="4"/>
        <v>6377571.9112</v>
      </c>
      <c r="G309" s="25"/>
      <c r="H309" s="25"/>
      <c r="I309" s="27"/>
      <c r="J309" s="27"/>
      <c r="K309" s="27"/>
      <c r="L309" s="27"/>
      <c r="M309" s="25"/>
      <c r="N309" s="25"/>
      <c r="O309" s="27"/>
      <c r="P309" s="27"/>
      <c r="Q309" s="27"/>
    </row>
    <row r="310" spans="1:17" ht="18">
      <c r="A310" s="21">
        <v>305</v>
      </c>
      <c r="B310" s="22" t="s">
        <v>103</v>
      </c>
      <c r="C310" s="22" t="s">
        <v>772</v>
      </c>
      <c r="D310" s="23">
        <v>5415882.7560999999</v>
      </c>
      <c r="E310" s="23">
        <v>171803.45310000001</v>
      </c>
      <c r="F310" s="24">
        <f t="shared" si="4"/>
        <v>5587686.2092000004</v>
      </c>
      <c r="G310" s="25"/>
      <c r="H310" s="25"/>
      <c r="I310" s="27"/>
      <c r="J310" s="27"/>
      <c r="K310" s="27"/>
      <c r="L310" s="27"/>
      <c r="M310" s="25"/>
      <c r="N310" s="25"/>
      <c r="O310" s="27"/>
      <c r="P310" s="27"/>
      <c r="Q310" s="27"/>
    </row>
    <row r="311" spans="1:17" ht="18">
      <c r="A311" s="21">
        <v>306</v>
      </c>
      <c r="B311" s="22" t="s">
        <v>103</v>
      </c>
      <c r="C311" s="22" t="s">
        <v>774</v>
      </c>
      <c r="D311" s="23">
        <v>4811444.5448000003</v>
      </c>
      <c r="E311" s="23">
        <v>152629.3726</v>
      </c>
      <c r="F311" s="24">
        <f t="shared" si="4"/>
        <v>4964073.9173999997</v>
      </c>
      <c r="G311" s="25"/>
      <c r="H311" s="25"/>
      <c r="I311" s="27"/>
      <c r="J311" s="27"/>
      <c r="K311" s="27"/>
      <c r="L311" s="27"/>
      <c r="M311" s="25"/>
      <c r="N311" s="25"/>
      <c r="O311" s="27"/>
      <c r="P311" s="27"/>
      <c r="Q311" s="27"/>
    </row>
    <row r="312" spans="1:17" ht="18">
      <c r="A312" s="21">
        <v>307</v>
      </c>
      <c r="B312" s="22" t="s">
        <v>103</v>
      </c>
      <c r="C312" s="22" t="s">
        <v>776</v>
      </c>
      <c r="D312" s="23">
        <v>5291927.8496000003</v>
      </c>
      <c r="E312" s="23">
        <v>167871.33679999999</v>
      </c>
      <c r="F312" s="24">
        <f t="shared" si="4"/>
        <v>5459799.1864</v>
      </c>
      <c r="G312" s="25"/>
      <c r="H312" s="25"/>
      <c r="I312" s="27"/>
      <c r="J312" s="27"/>
      <c r="K312" s="27"/>
      <c r="L312" s="27"/>
      <c r="M312" s="25"/>
      <c r="N312" s="25"/>
      <c r="O312" s="27"/>
      <c r="P312" s="27"/>
      <c r="Q312" s="27"/>
    </row>
    <row r="313" spans="1:17" ht="18">
      <c r="A313" s="21">
        <v>308</v>
      </c>
      <c r="B313" s="22" t="s">
        <v>103</v>
      </c>
      <c r="C313" s="22" t="s">
        <v>778</v>
      </c>
      <c r="D313" s="23">
        <v>5147898.0409000004</v>
      </c>
      <c r="E313" s="23">
        <v>163302.4014</v>
      </c>
      <c r="F313" s="24">
        <f t="shared" si="4"/>
        <v>5311200.4423000002</v>
      </c>
      <c r="G313" s="25"/>
      <c r="H313" s="25"/>
      <c r="I313" s="27"/>
      <c r="J313" s="27"/>
      <c r="K313" s="27"/>
      <c r="L313" s="27"/>
      <c r="M313" s="25"/>
      <c r="N313" s="25"/>
      <c r="O313" s="27"/>
      <c r="P313" s="27"/>
      <c r="Q313" s="27"/>
    </row>
    <row r="314" spans="1:17" ht="18">
      <c r="A314" s="21">
        <v>309</v>
      </c>
      <c r="B314" s="22" t="s">
        <v>103</v>
      </c>
      <c r="C314" s="22" t="s">
        <v>780</v>
      </c>
      <c r="D314" s="23">
        <v>4979345.8574999999</v>
      </c>
      <c r="E314" s="23">
        <v>157955.56349999999</v>
      </c>
      <c r="F314" s="24">
        <f t="shared" si="4"/>
        <v>5137301.4210000001</v>
      </c>
      <c r="G314" s="25"/>
      <c r="H314" s="25"/>
      <c r="I314" s="27"/>
      <c r="J314" s="27"/>
      <c r="K314" s="27"/>
      <c r="L314" s="27"/>
      <c r="M314" s="25"/>
      <c r="N314" s="25"/>
      <c r="O314" s="27"/>
      <c r="P314" s="27"/>
      <c r="Q314" s="27"/>
    </row>
    <row r="315" spans="1:17" ht="18">
      <c r="A315" s="21">
        <v>310</v>
      </c>
      <c r="B315" s="22" t="s">
        <v>103</v>
      </c>
      <c r="C315" s="22" t="s">
        <v>782</v>
      </c>
      <c r="D315" s="23">
        <v>5151067.7293999996</v>
      </c>
      <c r="E315" s="23">
        <v>163402.95069999999</v>
      </c>
      <c r="F315" s="24">
        <f t="shared" si="4"/>
        <v>5314470.6801000005</v>
      </c>
      <c r="G315" s="25"/>
      <c r="H315" s="25"/>
      <c r="I315" s="27"/>
      <c r="J315" s="27"/>
      <c r="K315" s="27"/>
      <c r="L315" s="27"/>
      <c r="M315" s="25"/>
      <c r="N315" s="25"/>
      <c r="O315" s="27"/>
      <c r="P315" s="27"/>
      <c r="Q315" s="27"/>
    </row>
    <row r="316" spans="1:17" ht="36">
      <c r="A316" s="21">
        <v>311</v>
      </c>
      <c r="B316" s="22" t="s">
        <v>103</v>
      </c>
      <c r="C316" s="22" t="s">
        <v>784</v>
      </c>
      <c r="D316" s="23">
        <v>5198240.5754000004</v>
      </c>
      <c r="E316" s="23">
        <v>164899.3749</v>
      </c>
      <c r="F316" s="24">
        <f t="shared" si="4"/>
        <v>5363139.9502999997</v>
      </c>
      <c r="G316" s="25"/>
      <c r="H316" s="25"/>
      <c r="I316" s="27"/>
      <c r="J316" s="27"/>
      <c r="K316" s="27"/>
      <c r="L316" s="27"/>
      <c r="M316" s="25"/>
      <c r="N316" s="25"/>
      <c r="O316" s="27"/>
      <c r="P316" s="27"/>
      <c r="Q316" s="27"/>
    </row>
    <row r="317" spans="1:17" ht="18">
      <c r="A317" s="21">
        <v>312</v>
      </c>
      <c r="B317" s="22" t="s">
        <v>103</v>
      </c>
      <c r="C317" s="22" t="s">
        <v>786</v>
      </c>
      <c r="D317" s="23">
        <v>5530044.3573000003</v>
      </c>
      <c r="E317" s="23">
        <v>175424.90470000001</v>
      </c>
      <c r="F317" s="24">
        <f t="shared" si="4"/>
        <v>5705469.2620000001</v>
      </c>
      <c r="G317" s="25"/>
      <c r="H317" s="25"/>
      <c r="I317" s="27"/>
      <c r="J317" s="27"/>
      <c r="K317" s="27"/>
      <c r="L317" s="27"/>
      <c r="M317" s="25"/>
      <c r="N317" s="25"/>
      <c r="O317" s="27"/>
      <c r="P317" s="27"/>
      <c r="Q317" s="27"/>
    </row>
    <row r="318" spans="1:17" ht="18">
      <c r="A318" s="21">
        <v>313</v>
      </c>
      <c r="B318" s="22" t="s">
        <v>103</v>
      </c>
      <c r="C318" s="22" t="s">
        <v>788</v>
      </c>
      <c r="D318" s="23">
        <v>4947092.7894000001</v>
      </c>
      <c r="E318" s="23">
        <v>156932.42679999999</v>
      </c>
      <c r="F318" s="24">
        <f t="shared" si="4"/>
        <v>5104025.2161999997</v>
      </c>
      <c r="G318" s="25"/>
      <c r="H318" s="25"/>
      <c r="I318" s="27"/>
      <c r="J318" s="27"/>
      <c r="K318" s="27"/>
      <c r="L318" s="27"/>
      <c r="M318" s="25"/>
      <c r="N318" s="25"/>
      <c r="O318" s="27"/>
      <c r="P318" s="27"/>
      <c r="Q318" s="27"/>
    </row>
    <row r="319" spans="1:17" ht="18">
      <c r="A319" s="21">
        <v>314</v>
      </c>
      <c r="B319" s="22" t="s">
        <v>104</v>
      </c>
      <c r="C319" s="22" t="s">
        <v>793</v>
      </c>
      <c r="D319" s="23">
        <v>5166141.0387000004</v>
      </c>
      <c r="E319" s="23">
        <v>163881.1085</v>
      </c>
      <c r="F319" s="24">
        <f t="shared" si="4"/>
        <v>5330022.1471999995</v>
      </c>
      <c r="G319" s="25"/>
      <c r="H319" s="25"/>
      <c r="I319" s="27"/>
      <c r="J319" s="27"/>
      <c r="K319" s="27"/>
      <c r="L319" s="27"/>
      <c r="M319" s="25"/>
      <c r="N319" s="25"/>
      <c r="O319" s="27"/>
      <c r="P319" s="27"/>
      <c r="Q319" s="27"/>
    </row>
    <row r="320" spans="1:17" ht="18">
      <c r="A320" s="21">
        <v>315</v>
      </c>
      <c r="B320" s="22" t="s">
        <v>104</v>
      </c>
      <c r="C320" s="22" t="s">
        <v>795</v>
      </c>
      <c r="D320" s="23">
        <v>6110053.0427000001</v>
      </c>
      <c r="E320" s="23">
        <v>193824.0281</v>
      </c>
      <c r="F320" s="24">
        <f t="shared" si="4"/>
        <v>6303877.0707999999</v>
      </c>
      <c r="G320" s="25"/>
      <c r="H320" s="25"/>
      <c r="I320" s="27"/>
      <c r="J320" s="27"/>
      <c r="K320" s="27"/>
      <c r="L320" s="27"/>
      <c r="M320" s="25"/>
      <c r="N320" s="25"/>
      <c r="O320" s="27"/>
      <c r="P320" s="27"/>
      <c r="Q320" s="27"/>
    </row>
    <row r="321" spans="1:17" ht="18">
      <c r="A321" s="21">
        <v>316</v>
      </c>
      <c r="B321" s="22" t="s">
        <v>104</v>
      </c>
      <c r="C321" s="22" t="s">
        <v>797</v>
      </c>
      <c r="D321" s="23">
        <v>7582742.4598000003</v>
      </c>
      <c r="E321" s="23">
        <v>240540.90479999999</v>
      </c>
      <c r="F321" s="24">
        <f t="shared" si="4"/>
        <v>7823283.3646</v>
      </c>
      <c r="G321" s="25"/>
      <c r="H321" s="25"/>
      <c r="I321" s="27"/>
      <c r="J321" s="27"/>
      <c r="K321" s="27"/>
      <c r="L321" s="27"/>
      <c r="M321" s="25"/>
      <c r="N321" s="25"/>
      <c r="O321" s="27"/>
      <c r="P321" s="27"/>
      <c r="Q321" s="27"/>
    </row>
    <row r="322" spans="1:17" ht="18">
      <c r="A322" s="21">
        <v>317</v>
      </c>
      <c r="B322" s="22" t="s">
        <v>104</v>
      </c>
      <c r="C322" s="22" t="s">
        <v>799</v>
      </c>
      <c r="D322" s="23">
        <v>5735458.2609000001</v>
      </c>
      <c r="E322" s="23">
        <v>181941.07569999999</v>
      </c>
      <c r="F322" s="24">
        <f t="shared" si="4"/>
        <v>5917399.3366</v>
      </c>
      <c r="G322" s="25"/>
      <c r="H322" s="25"/>
      <c r="I322" s="27"/>
      <c r="J322" s="27"/>
      <c r="K322" s="27"/>
      <c r="L322" s="27"/>
      <c r="M322" s="25"/>
      <c r="N322" s="25"/>
      <c r="O322" s="27"/>
      <c r="P322" s="27"/>
      <c r="Q322" s="27"/>
    </row>
    <row r="323" spans="1:17" ht="18">
      <c r="A323" s="21">
        <v>318</v>
      </c>
      <c r="B323" s="22" t="s">
        <v>104</v>
      </c>
      <c r="C323" s="22" t="s">
        <v>801</v>
      </c>
      <c r="D323" s="23">
        <v>4921523.5130000003</v>
      </c>
      <c r="E323" s="23">
        <v>156121.3143</v>
      </c>
      <c r="F323" s="24">
        <f t="shared" si="4"/>
        <v>5077644.8273</v>
      </c>
      <c r="G323" s="25"/>
      <c r="H323" s="25"/>
      <c r="I323" s="27"/>
      <c r="J323" s="27"/>
      <c r="K323" s="27"/>
      <c r="L323" s="27"/>
      <c r="M323" s="25"/>
      <c r="N323" s="25"/>
      <c r="O323" s="27"/>
      <c r="P323" s="27"/>
      <c r="Q323" s="27"/>
    </row>
    <row r="324" spans="1:17" ht="18">
      <c r="A324" s="21">
        <v>319</v>
      </c>
      <c r="B324" s="22" t="s">
        <v>104</v>
      </c>
      <c r="C324" s="22" t="s">
        <v>803</v>
      </c>
      <c r="D324" s="23">
        <v>4827883.8721000003</v>
      </c>
      <c r="E324" s="23">
        <v>153150.86350000001</v>
      </c>
      <c r="F324" s="24">
        <f t="shared" si="4"/>
        <v>4981034.7356000002</v>
      </c>
      <c r="G324" s="25"/>
      <c r="H324" s="25"/>
      <c r="I324" s="27"/>
      <c r="J324" s="27"/>
      <c r="K324" s="27"/>
      <c r="L324" s="27"/>
      <c r="M324" s="25"/>
      <c r="N324" s="25"/>
      <c r="O324" s="27"/>
      <c r="P324" s="27"/>
      <c r="Q324" s="27"/>
    </row>
    <row r="325" spans="1:17" ht="18">
      <c r="A325" s="21">
        <v>320</v>
      </c>
      <c r="B325" s="22" t="s">
        <v>104</v>
      </c>
      <c r="C325" s="22" t="s">
        <v>805</v>
      </c>
      <c r="D325" s="23">
        <v>6777023.5196000002</v>
      </c>
      <c r="E325" s="23">
        <v>214981.7666</v>
      </c>
      <c r="F325" s="24">
        <f t="shared" si="4"/>
        <v>6992005.2862</v>
      </c>
      <c r="G325" s="25"/>
      <c r="H325" s="25"/>
      <c r="I325" s="27"/>
      <c r="J325" s="27"/>
      <c r="K325" s="27"/>
      <c r="L325" s="27"/>
      <c r="M325" s="25"/>
      <c r="N325" s="25"/>
      <c r="O325" s="27"/>
      <c r="P325" s="27"/>
      <c r="Q325" s="27"/>
    </row>
    <row r="326" spans="1:17" ht="18">
      <c r="A326" s="21">
        <v>321</v>
      </c>
      <c r="B326" s="22" t="s">
        <v>104</v>
      </c>
      <c r="C326" s="22" t="s">
        <v>807</v>
      </c>
      <c r="D326" s="23">
        <v>5687745.7766000004</v>
      </c>
      <c r="E326" s="23">
        <v>180427.533</v>
      </c>
      <c r="F326" s="24">
        <f t="shared" si="4"/>
        <v>5868173.3096000003</v>
      </c>
      <c r="G326" s="25"/>
      <c r="H326" s="25"/>
      <c r="I326" s="27"/>
      <c r="J326" s="27"/>
      <c r="K326" s="27"/>
      <c r="L326" s="27"/>
      <c r="M326" s="25"/>
      <c r="N326" s="25"/>
      <c r="O326" s="27"/>
      <c r="P326" s="27"/>
      <c r="Q326" s="27"/>
    </row>
    <row r="327" spans="1:17" ht="18">
      <c r="A327" s="21">
        <v>322</v>
      </c>
      <c r="B327" s="22" t="s">
        <v>104</v>
      </c>
      <c r="C327" s="22" t="s">
        <v>809</v>
      </c>
      <c r="D327" s="23">
        <v>4982087.8366</v>
      </c>
      <c r="E327" s="23">
        <v>158042.54500000001</v>
      </c>
      <c r="F327" s="24">
        <f t="shared" ref="F327:F390" si="5">D327+E327</f>
        <v>5140130.3816</v>
      </c>
      <c r="G327" s="25"/>
      <c r="H327" s="25"/>
      <c r="I327" s="27"/>
      <c r="J327" s="27"/>
      <c r="K327" s="27"/>
      <c r="L327" s="27"/>
      <c r="M327" s="25"/>
      <c r="N327" s="25"/>
      <c r="O327" s="27"/>
      <c r="P327" s="27"/>
      <c r="Q327" s="27"/>
    </row>
    <row r="328" spans="1:17" ht="18">
      <c r="A328" s="21">
        <v>323</v>
      </c>
      <c r="B328" s="22" t="s">
        <v>104</v>
      </c>
      <c r="C328" s="22" t="s">
        <v>811</v>
      </c>
      <c r="D328" s="23">
        <v>5263304.6139000002</v>
      </c>
      <c r="E328" s="23">
        <v>166963.3462</v>
      </c>
      <c r="F328" s="24">
        <f t="shared" si="5"/>
        <v>5430267.9600999998</v>
      </c>
      <c r="G328" s="25"/>
      <c r="H328" s="25"/>
      <c r="I328" s="27"/>
      <c r="J328" s="27"/>
      <c r="K328" s="27"/>
      <c r="L328" s="27"/>
      <c r="M328" s="25"/>
      <c r="N328" s="25"/>
      <c r="O328" s="27"/>
      <c r="P328" s="27"/>
      <c r="Q328" s="27"/>
    </row>
    <row r="329" spans="1:17" ht="18">
      <c r="A329" s="21">
        <v>324</v>
      </c>
      <c r="B329" s="22" t="s">
        <v>104</v>
      </c>
      <c r="C329" s="22" t="s">
        <v>813</v>
      </c>
      <c r="D329" s="23">
        <v>7321562.1074000001</v>
      </c>
      <c r="E329" s="23">
        <v>232255.70209999999</v>
      </c>
      <c r="F329" s="24">
        <f t="shared" si="5"/>
        <v>7553817.8095000004</v>
      </c>
      <c r="G329" s="25"/>
      <c r="H329" s="25"/>
      <c r="I329" s="27"/>
      <c r="J329" s="27"/>
      <c r="K329" s="27"/>
      <c r="L329" s="27"/>
      <c r="M329" s="25"/>
      <c r="N329" s="25"/>
      <c r="O329" s="27"/>
      <c r="P329" s="27"/>
      <c r="Q329" s="27"/>
    </row>
    <row r="330" spans="1:17" ht="18">
      <c r="A330" s="21">
        <v>325</v>
      </c>
      <c r="B330" s="22" t="s">
        <v>104</v>
      </c>
      <c r="C330" s="22" t="s">
        <v>815</v>
      </c>
      <c r="D330" s="23">
        <v>5413296.1239</v>
      </c>
      <c r="E330" s="23">
        <v>171721.3996</v>
      </c>
      <c r="F330" s="24">
        <f t="shared" si="5"/>
        <v>5585017.5235000001</v>
      </c>
      <c r="G330" s="25"/>
      <c r="H330" s="25"/>
      <c r="I330" s="27"/>
      <c r="J330" s="27"/>
      <c r="K330" s="27"/>
      <c r="L330" s="27"/>
      <c r="M330" s="25"/>
      <c r="N330" s="25"/>
      <c r="O330" s="27"/>
      <c r="P330" s="27"/>
      <c r="Q330" s="27"/>
    </row>
    <row r="331" spans="1:17" ht="18">
      <c r="A331" s="21">
        <v>326</v>
      </c>
      <c r="B331" s="22" t="s">
        <v>104</v>
      </c>
      <c r="C331" s="22" t="s">
        <v>817</v>
      </c>
      <c r="D331" s="23">
        <v>4569704.3097999999</v>
      </c>
      <c r="E331" s="23">
        <v>144960.8523</v>
      </c>
      <c r="F331" s="24">
        <f t="shared" si="5"/>
        <v>4714665.1621000003</v>
      </c>
      <c r="G331" s="25"/>
      <c r="H331" s="25"/>
      <c r="I331" s="27"/>
      <c r="J331" s="27"/>
      <c r="K331" s="27"/>
      <c r="L331" s="27"/>
      <c r="M331" s="25"/>
      <c r="N331" s="25"/>
      <c r="O331" s="27"/>
      <c r="P331" s="27"/>
      <c r="Q331" s="27"/>
    </row>
    <row r="332" spans="1:17" ht="18">
      <c r="A332" s="21">
        <v>327</v>
      </c>
      <c r="B332" s="22" t="s">
        <v>104</v>
      </c>
      <c r="C332" s="22" t="s">
        <v>819</v>
      </c>
      <c r="D332" s="23">
        <v>6280912.7523999996</v>
      </c>
      <c r="E332" s="23">
        <v>199244.06570000001</v>
      </c>
      <c r="F332" s="24">
        <f t="shared" si="5"/>
        <v>6480156.8180999998</v>
      </c>
      <c r="G332" s="25"/>
      <c r="H332" s="25"/>
      <c r="I332" s="27"/>
      <c r="J332" s="27"/>
      <c r="K332" s="27"/>
      <c r="L332" s="27"/>
      <c r="M332" s="25"/>
      <c r="N332" s="25"/>
      <c r="O332" s="27"/>
      <c r="P332" s="27"/>
      <c r="Q332" s="27"/>
    </row>
    <row r="333" spans="1:17" ht="18">
      <c r="A333" s="21">
        <v>328</v>
      </c>
      <c r="B333" s="22" t="s">
        <v>104</v>
      </c>
      <c r="C333" s="22" t="s">
        <v>821</v>
      </c>
      <c r="D333" s="23">
        <v>7064418.9121000003</v>
      </c>
      <c r="E333" s="23">
        <v>224098.5668</v>
      </c>
      <c r="F333" s="24">
        <f t="shared" si="5"/>
        <v>7288517.4789000005</v>
      </c>
      <c r="G333" s="25"/>
      <c r="H333" s="25"/>
      <c r="I333" s="27"/>
      <c r="J333" s="27"/>
      <c r="K333" s="27"/>
      <c r="L333" s="27"/>
      <c r="M333" s="25"/>
      <c r="N333" s="25"/>
      <c r="O333" s="27"/>
      <c r="P333" s="27"/>
      <c r="Q333" s="27"/>
    </row>
    <row r="334" spans="1:17" ht="18">
      <c r="A334" s="21">
        <v>329</v>
      </c>
      <c r="B334" s="22" t="s">
        <v>104</v>
      </c>
      <c r="C334" s="22" t="s">
        <v>823</v>
      </c>
      <c r="D334" s="23">
        <v>5177538.8030000003</v>
      </c>
      <c r="E334" s="23">
        <v>164242.67009999999</v>
      </c>
      <c r="F334" s="24">
        <f t="shared" si="5"/>
        <v>5341781.4731000001</v>
      </c>
      <c r="G334" s="25"/>
      <c r="H334" s="25"/>
      <c r="I334" s="27"/>
      <c r="J334" s="27"/>
      <c r="K334" s="27"/>
      <c r="L334" s="27"/>
      <c r="M334" s="25"/>
      <c r="N334" s="25"/>
      <c r="O334" s="27"/>
      <c r="P334" s="27"/>
      <c r="Q334" s="27"/>
    </row>
    <row r="335" spans="1:17" ht="18">
      <c r="A335" s="21">
        <v>330</v>
      </c>
      <c r="B335" s="22" t="s">
        <v>104</v>
      </c>
      <c r="C335" s="22" t="s">
        <v>825</v>
      </c>
      <c r="D335" s="23">
        <v>5478817.5142000001</v>
      </c>
      <c r="E335" s="23">
        <v>173799.87899999999</v>
      </c>
      <c r="F335" s="24">
        <f t="shared" si="5"/>
        <v>5652617.3931999998</v>
      </c>
      <c r="G335" s="25"/>
      <c r="H335" s="25"/>
      <c r="I335" s="27"/>
      <c r="J335" s="27"/>
      <c r="K335" s="27"/>
      <c r="L335" s="27"/>
      <c r="M335" s="25"/>
      <c r="N335" s="25"/>
      <c r="O335" s="27"/>
      <c r="P335" s="27"/>
      <c r="Q335" s="27"/>
    </row>
    <row r="336" spans="1:17" ht="18">
      <c r="A336" s="21">
        <v>331</v>
      </c>
      <c r="B336" s="22" t="s">
        <v>104</v>
      </c>
      <c r="C336" s="22" t="s">
        <v>827</v>
      </c>
      <c r="D336" s="23">
        <v>5714310.8881999999</v>
      </c>
      <c r="E336" s="23">
        <v>181270.23550000001</v>
      </c>
      <c r="F336" s="24">
        <f t="shared" si="5"/>
        <v>5895581.1237000003</v>
      </c>
      <c r="G336" s="25"/>
      <c r="H336" s="25"/>
      <c r="I336" s="27"/>
      <c r="J336" s="27"/>
      <c r="K336" s="27"/>
      <c r="L336" s="27"/>
      <c r="M336" s="25"/>
      <c r="N336" s="25"/>
      <c r="O336" s="27"/>
      <c r="P336" s="27"/>
      <c r="Q336" s="27"/>
    </row>
    <row r="337" spans="1:17" ht="18">
      <c r="A337" s="21">
        <v>332</v>
      </c>
      <c r="B337" s="22" t="s">
        <v>104</v>
      </c>
      <c r="C337" s="22" t="s">
        <v>829</v>
      </c>
      <c r="D337" s="23">
        <v>5903720.8161000004</v>
      </c>
      <c r="E337" s="23">
        <v>187278.72589999999</v>
      </c>
      <c r="F337" s="24">
        <f t="shared" si="5"/>
        <v>6090999.5420000004</v>
      </c>
      <c r="G337" s="25"/>
      <c r="H337" s="25"/>
      <c r="I337" s="27"/>
      <c r="J337" s="27"/>
      <c r="K337" s="27"/>
      <c r="L337" s="27"/>
      <c r="M337" s="25"/>
      <c r="N337" s="25"/>
      <c r="O337" s="27"/>
      <c r="P337" s="27"/>
      <c r="Q337" s="27"/>
    </row>
    <row r="338" spans="1:17" ht="18">
      <c r="A338" s="21">
        <v>333</v>
      </c>
      <c r="B338" s="22" t="s">
        <v>104</v>
      </c>
      <c r="C338" s="22" t="s">
        <v>831</v>
      </c>
      <c r="D338" s="23">
        <v>5954768.4323000005</v>
      </c>
      <c r="E338" s="23">
        <v>188898.0662</v>
      </c>
      <c r="F338" s="24">
        <f t="shared" si="5"/>
        <v>6143666.4984999998</v>
      </c>
      <c r="G338" s="25"/>
      <c r="H338" s="25"/>
      <c r="I338" s="27"/>
      <c r="J338" s="27"/>
      <c r="K338" s="27"/>
      <c r="L338" s="27"/>
      <c r="M338" s="25"/>
      <c r="N338" s="25"/>
      <c r="O338" s="27"/>
      <c r="P338" s="27"/>
      <c r="Q338" s="27"/>
    </row>
    <row r="339" spans="1:17" ht="18">
      <c r="A339" s="21">
        <v>334</v>
      </c>
      <c r="B339" s="22" t="s">
        <v>104</v>
      </c>
      <c r="C339" s="22" t="s">
        <v>833</v>
      </c>
      <c r="D339" s="23">
        <v>5578424.0246000001</v>
      </c>
      <c r="E339" s="23">
        <v>176959.61189999999</v>
      </c>
      <c r="F339" s="24">
        <f t="shared" si="5"/>
        <v>5755383.6365</v>
      </c>
      <c r="G339" s="25"/>
      <c r="H339" s="25"/>
      <c r="I339" s="27"/>
      <c r="J339" s="27"/>
      <c r="K339" s="27"/>
      <c r="L339" s="27"/>
      <c r="M339" s="25"/>
      <c r="N339" s="25"/>
      <c r="O339" s="27"/>
      <c r="P339" s="27"/>
      <c r="Q339" s="27"/>
    </row>
    <row r="340" spans="1:17" ht="18">
      <c r="A340" s="21">
        <v>335</v>
      </c>
      <c r="B340" s="22" t="s">
        <v>104</v>
      </c>
      <c r="C340" s="22" t="s">
        <v>835</v>
      </c>
      <c r="D340" s="23">
        <v>5116860.3052000003</v>
      </c>
      <c r="E340" s="23">
        <v>162317.81760000001</v>
      </c>
      <c r="F340" s="24">
        <f t="shared" si="5"/>
        <v>5279178.1228</v>
      </c>
      <c r="G340" s="25"/>
      <c r="H340" s="25"/>
      <c r="I340" s="27"/>
      <c r="J340" s="27"/>
      <c r="K340" s="27"/>
      <c r="L340" s="27"/>
      <c r="M340" s="25"/>
      <c r="N340" s="25"/>
      <c r="O340" s="27"/>
      <c r="P340" s="27"/>
      <c r="Q340" s="27"/>
    </row>
    <row r="341" spans="1:17" ht="18">
      <c r="A341" s="21">
        <v>336</v>
      </c>
      <c r="B341" s="22" t="s">
        <v>104</v>
      </c>
      <c r="C341" s="22" t="s">
        <v>837</v>
      </c>
      <c r="D341" s="23">
        <v>6279505.6198000005</v>
      </c>
      <c r="E341" s="23">
        <v>199199.4284</v>
      </c>
      <c r="F341" s="24">
        <f t="shared" si="5"/>
        <v>6478705.0482000001</v>
      </c>
      <c r="G341" s="25"/>
      <c r="H341" s="25"/>
      <c r="I341" s="27"/>
      <c r="J341" s="27"/>
      <c r="K341" s="27"/>
      <c r="L341" s="27"/>
      <c r="M341" s="25"/>
      <c r="N341" s="25"/>
      <c r="O341" s="27"/>
      <c r="P341" s="27"/>
      <c r="Q341" s="27"/>
    </row>
    <row r="342" spans="1:17" ht="18">
      <c r="A342" s="21">
        <v>337</v>
      </c>
      <c r="B342" s="22" t="s">
        <v>104</v>
      </c>
      <c r="C342" s="22" t="s">
        <v>839</v>
      </c>
      <c r="D342" s="23">
        <v>4643747.5086000003</v>
      </c>
      <c r="E342" s="23">
        <v>147309.6618</v>
      </c>
      <c r="F342" s="24">
        <f t="shared" si="5"/>
        <v>4791057.1704000002</v>
      </c>
      <c r="G342" s="25"/>
      <c r="H342" s="25"/>
      <c r="I342" s="27"/>
      <c r="J342" s="27"/>
      <c r="K342" s="27"/>
      <c r="L342" s="27"/>
      <c r="M342" s="25"/>
      <c r="N342" s="25"/>
      <c r="O342" s="27"/>
      <c r="P342" s="27"/>
      <c r="Q342" s="27"/>
    </row>
    <row r="343" spans="1:17" ht="18">
      <c r="A343" s="21">
        <v>338</v>
      </c>
      <c r="B343" s="22" t="s">
        <v>104</v>
      </c>
      <c r="C343" s="22" t="s">
        <v>841</v>
      </c>
      <c r="D343" s="23">
        <v>5828457.6492999997</v>
      </c>
      <c r="E343" s="23">
        <v>184891.2164</v>
      </c>
      <c r="F343" s="24">
        <f t="shared" si="5"/>
        <v>6013348.8657</v>
      </c>
      <c r="G343" s="25"/>
      <c r="H343" s="25"/>
      <c r="I343" s="27"/>
      <c r="J343" s="27"/>
      <c r="K343" s="27"/>
      <c r="L343" s="27"/>
      <c r="M343" s="25"/>
      <c r="N343" s="25"/>
      <c r="O343" s="27"/>
      <c r="P343" s="27"/>
      <c r="Q343" s="27"/>
    </row>
    <row r="344" spans="1:17" ht="18">
      <c r="A344" s="21">
        <v>339</v>
      </c>
      <c r="B344" s="22" t="s">
        <v>104</v>
      </c>
      <c r="C344" s="22" t="s">
        <v>843</v>
      </c>
      <c r="D344" s="23">
        <v>5300952.6920999996</v>
      </c>
      <c r="E344" s="23">
        <v>168157.62419999999</v>
      </c>
      <c r="F344" s="24">
        <f t="shared" si="5"/>
        <v>5469110.3163000001</v>
      </c>
      <c r="G344" s="25"/>
      <c r="H344" s="25"/>
      <c r="I344" s="27"/>
      <c r="J344" s="27"/>
      <c r="K344" s="27"/>
      <c r="L344" s="27"/>
      <c r="M344" s="25"/>
      <c r="N344" s="25"/>
      <c r="O344" s="27"/>
      <c r="P344" s="27"/>
      <c r="Q344" s="27"/>
    </row>
    <row r="345" spans="1:17" ht="18">
      <c r="A345" s="21">
        <v>340</v>
      </c>
      <c r="B345" s="22" t="s">
        <v>104</v>
      </c>
      <c r="C345" s="22" t="s">
        <v>845</v>
      </c>
      <c r="D345" s="23">
        <v>4911993.4234999996</v>
      </c>
      <c r="E345" s="23">
        <v>155818.9994</v>
      </c>
      <c r="F345" s="24">
        <f t="shared" si="5"/>
        <v>5067812.4228999997</v>
      </c>
      <c r="G345" s="25"/>
      <c r="H345" s="25"/>
      <c r="I345" s="27"/>
      <c r="J345" s="27"/>
      <c r="K345" s="27"/>
      <c r="L345" s="27"/>
      <c r="M345" s="25"/>
      <c r="N345" s="25"/>
      <c r="O345" s="27"/>
      <c r="P345" s="27"/>
      <c r="Q345" s="27"/>
    </row>
    <row r="346" spans="1:17" ht="18">
      <c r="A346" s="21">
        <v>341</v>
      </c>
      <c r="B346" s="22" t="s">
        <v>105</v>
      </c>
      <c r="C346" s="22" t="s">
        <v>850</v>
      </c>
      <c r="D346" s="23">
        <v>9196667.8242000006</v>
      </c>
      <c r="E346" s="23">
        <v>291738.08970000001</v>
      </c>
      <c r="F346" s="24">
        <f t="shared" si="5"/>
        <v>9488405.9138999991</v>
      </c>
      <c r="G346" s="25"/>
      <c r="H346" s="25"/>
      <c r="I346" s="27"/>
      <c r="J346" s="27"/>
      <c r="K346" s="27"/>
      <c r="L346" s="27"/>
      <c r="M346" s="25"/>
      <c r="N346" s="25"/>
      <c r="O346" s="27"/>
      <c r="P346" s="27"/>
      <c r="Q346" s="27"/>
    </row>
    <row r="347" spans="1:17" ht="18">
      <c r="A347" s="21">
        <v>342</v>
      </c>
      <c r="B347" s="22" t="s">
        <v>105</v>
      </c>
      <c r="C347" s="22" t="s">
        <v>852</v>
      </c>
      <c r="D347" s="23">
        <v>9351414.0791999996</v>
      </c>
      <c r="E347" s="23">
        <v>296646.97379999998</v>
      </c>
      <c r="F347" s="24">
        <f t="shared" si="5"/>
        <v>9648061.0529999994</v>
      </c>
      <c r="G347" s="25"/>
      <c r="H347" s="25"/>
      <c r="I347" s="27"/>
      <c r="J347" s="27"/>
      <c r="K347" s="27"/>
      <c r="L347" s="27"/>
      <c r="M347" s="25"/>
      <c r="N347" s="25"/>
      <c r="O347" s="27"/>
      <c r="P347" s="27"/>
      <c r="Q347" s="27"/>
    </row>
    <row r="348" spans="1:17" ht="18">
      <c r="A348" s="21">
        <v>343</v>
      </c>
      <c r="B348" s="22" t="s">
        <v>105</v>
      </c>
      <c r="C348" s="22" t="s">
        <v>854</v>
      </c>
      <c r="D348" s="23">
        <v>7739041.9352000002</v>
      </c>
      <c r="E348" s="23">
        <v>245499.06049999999</v>
      </c>
      <c r="F348" s="24">
        <f t="shared" si="5"/>
        <v>7984540.9956999999</v>
      </c>
      <c r="G348" s="25"/>
      <c r="H348" s="25"/>
      <c r="I348" s="27"/>
      <c r="J348" s="27"/>
      <c r="K348" s="27"/>
      <c r="L348" s="27"/>
      <c r="M348" s="25"/>
      <c r="N348" s="25"/>
      <c r="O348" s="27"/>
      <c r="P348" s="27"/>
      <c r="Q348" s="27"/>
    </row>
    <row r="349" spans="1:17" ht="18">
      <c r="A349" s="21">
        <v>344</v>
      </c>
      <c r="B349" s="22" t="s">
        <v>105</v>
      </c>
      <c r="C349" s="22" t="s">
        <v>856</v>
      </c>
      <c r="D349" s="23">
        <v>5958951.5747999996</v>
      </c>
      <c r="E349" s="23">
        <v>189030.76439999999</v>
      </c>
      <c r="F349" s="24">
        <f t="shared" si="5"/>
        <v>6147982.3392000003</v>
      </c>
      <c r="G349" s="25"/>
      <c r="H349" s="25"/>
      <c r="I349" s="27"/>
      <c r="J349" s="27"/>
      <c r="K349" s="27"/>
      <c r="L349" s="27"/>
      <c r="M349" s="25"/>
      <c r="N349" s="25"/>
      <c r="O349" s="27"/>
      <c r="P349" s="27"/>
      <c r="Q349" s="27"/>
    </row>
    <row r="350" spans="1:17" ht="18">
      <c r="A350" s="21">
        <v>345</v>
      </c>
      <c r="B350" s="22" t="s">
        <v>105</v>
      </c>
      <c r="C350" s="22" t="s">
        <v>858</v>
      </c>
      <c r="D350" s="23">
        <v>9796247.3806999996</v>
      </c>
      <c r="E350" s="23">
        <v>310758.04320000001</v>
      </c>
      <c r="F350" s="24">
        <f t="shared" si="5"/>
        <v>10107005.423900001</v>
      </c>
      <c r="G350" s="25"/>
      <c r="H350" s="25"/>
      <c r="I350" s="27"/>
      <c r="J350" s="27"/>
      <c r="K350" s="27"/>
      <c r="L350" s="27"/>
      <c r="M350" s="25"/>
      <c r="N350" s="25"/>
      <c r="O350" s="27"/>
      <c r="P350" s="27"/>
      <c r="Q350" s="27"/>
    </row>
    <row r="351" spans="1:17" ht="18">
      <c r="A351" s="21">
        <v>346</v>
      </c>
      <c r="B351" s="22" t="s">
        <v>105</v>
      </c>
      <c r="C351" s="22" t="s">
        <v>860</v>
      </c>
      <c r="D351" s="23">
        <v>6562602.0745999999</v>
      </c>
      <c r="E351" s="23">
        <v>208179.85699999999</v>
      </c>
      <c r="F351" s="24">
        <f t="shared" si="5"/>
        <v>6770781.9315999998</v>
      </c>
      <c r="G351" s="25"/>
      <c r="H351" s="25"/>
      <c r="I351" s="27"/>
      <c r="J351" s="27"/>
      <c r="K351" s="27"/>
      <c r="L351" s="27"/>
      <c r="M351" s="25"/>
      <c r="N351" s="25"/>
      <c r="O351" s="27"/>
      <c r="P351" s="27"/>
      <c r="Q351" s="27"/>
    </row>
    <row r="352" spans="1:17" ht="18">
      <c r="A352" s="21">
        <v>347</v>
      </c>
      <c r="B352" s="22" t="s">
        <v>105</v>
      </c>
      <c r="C352" s="22" t="s">
        <v>862</v>
      </c>
      <c r="D352" s="23">
        <v>5722576.1013000002</v>
      </c>
      <c r="E352" s="23">
        <v>181532.4259</v>
      </c>
      <c r="F352" s="24">
        <f t="shared" si="5"/>
        <v>5904108.5272000004</v>
      </c>
      <c r="G352" s="25"/>
      <c r="H352" s="25"/>
      <c r="I352" s="27"/>
      <c r="J352" s="27"/>
      <c r="K352" s="27"/>
      <c r="L352" s="27"/>
      <c r="M352" s="25"/>
      <c r="N352" s="25"/>
      <c r="O352" s="27"/>
      <c r="P352" s="27"/>
      <c r="Q352" s="27"/>
    </row>
    <row r="353" spans="1:17" ht="18">
      <c r="A353" s="21">
        <v>348</v>
      </c>
      <c r="B353" s="22" t="s">
        <v>105</v>
      </c>
      <c r="C353" s="22" t="s">
        <v>864</v>
      </c>
      <c r="D353" s="23">
        <v>7624957.4473999999</v>
      </c>
      <c r="E353" s="23">
        <v>241880.0551</v>
      </c>
      <c r="F353" s="24">
        <f t="shared" si="5"/>
        <v>7866837.5025000004</v>
      </c>
      <c r="G353" s="25"/>
      <c r="H353" s="25"/>
      <c r="I353" s="27"/>
      <c r="J353" s="27"/>
      <c r="K353" s="27"/>
      <c r="L353" s="27"/>
      <c r="M353" s="25"/>
      <c r="N353" s="25"/>
      <c r="O353" s="27"/>
      <c r="P353" s="27"/>
      <c r="Q353" s="27"/>
    </row>
    <row r="354" spans="1:17" ht="18">
      <c r="A354" s="21">
        <v>349</v>
      </c>
      <c r="B354" s="22" t="s">
        <v>105</v>
      </c>
      <c r="C354" s="22" t="s">
        <v>866</v>
      </c>
      <c r="D354" s="23">
        <v>8411121.2300000004</v>
      </c>
      <c r="E354" s="23">
        <v>266818.86170000001</v>
      </c>
      <c r="F354" s="24">
        <f t="shared" si="5"/>
        <v>8677940.0917000007</v>
      </c>
      <c r="G354" s="25"/>
      <c r="H354" s="25"/>
      <c r="I354" s="27"/>
      <c r="J354" s="27"/>
      <c r="K354" s="27"/>
      <c r="L354" s="27"/>
      <c r="M354" s="25"/>
      <c r="N354" s="25"/>
      <c r="O354" s="27"/>
      <c r="P354" s="27"/>
      <c r="Q354" s="27"/>
    </row>
    <row r="355" spans="1:17" ht="18">
      <c r="A355" s="21">
        <v>350</v>
      </c>
      <c r="B355" s="22" t="s">
        <v>105</v>
      </c>
      <c r="C355" s="22" t="s">
        <v>868</v>
      </c>
      <c r="D355" s="23">
        <v>7945993.7355000004</v>
      </c>
      <c r="E355" s="23">
        <v>252064.01680000001</v>
      </c>
      <c r="F355" s="24">
        <f t="shared" si="5"/>
        <v>8198057.7522999998</v>
      </c>
      <c r="G355" s="25"/>
      <c r="H355" s="25"/>
      <c r="I355" s="27"/>
      <c r="J355" s="27"/>
      <c r="K355" s="27"/>
      <c r="L355" s="27"/>
      <c r="M355" s="25"/>
      <c r="N355" s="25"/>
      <c r="O355" s="27"/>
      <c r="P355" s="27"/>
      <c r="Q355" s="27"/>
    </row>
    <row r="356" spans="1:17" ht="18">
      <c r="A356" s="21">
        <v>351</v>
      </c>
      <c r="B356" s="22" t="s">
        <v>105</v>
      </c>
      <c r="C356" s="22" t="s">
        <v>870</v>
      </c>
      <c r="D356" s="23">
        <v>8483591.2879000008</v>
      </c>
      <c r="E356" s="23">
        <v>269117.76779999997</v>
      </c>
      <c r="F356" s="24">
        <f t="shared" si="5"/>
        <v>8752709.0557000004</v>
      </c>
      <c r="G356" s="25"/>
      <c r="H356" s="25"/>
      <c r="I356" s="27"/>
      <c r="J356" s="27"/>
      <c r="K356" s="27"/>
      <c r="L356" s="27"/>
      <c r="M356" s="25"/>
      <c r="N356" s="25"/>
      <c r="O356" s="27"/>
      <c r="P356" s="27"/>
      <c r="Q356" s="27"/>
    </row>
    <row r="357" spans="1:17" ht="18">
      <c r="A357" s="21">
        <v>352</v>
      </c>
      <c r="B357" s="22" t="s">
        <v>105</v>
      </c>
      <c r="C357" s="22" t="s">
        <v>872</v>
      </c>
      <c r="D357" s="23">
        <v>7331299.5675999997</v>
      </c>
      <c r="E357" s="23">
        <v>232564.59529999999</v>
      </c>
      <c r="F357" s="24">
        <f t="shared" si="5"/>
        <v>7563864.1628999999</v>
      </c>
      <c r="G357" s="25"/>
      <c r="H357" s="25"/>
      <c r="I357" s="27"/>
      <c r="J357" s="27"/>
      <c r="K357" s="27"/>
      <c r="L357" s="27"/>
      <c r="M357" s="25"/>
      <c r="N357" s="25"/>
      <c r="O357" s="27"/>
      <c r="P357" s="27"/>
      <c r="Q357" s="27"/>
    </row>
    <row r="358" spans="1:17" ht="18">
      <c r="A358" s="21">
        <v>353</v>
      </c>
      <c r="B358" s="22" t="s">
        <v>105</v>
      </c>
      <c r="C358" s="22" t="s">
        <v>874</v>
      </c>
      <c r="D358" s="23">
        <v>6351601.1292000003</v>
      </c>
      <c r="E358" s="23">
        <v>201486.45310000001</v>
      </c>
      <c r="F358" s="24">
        <f t="shared" si="5"/>
        <v>6553087.5822999999</v>
      </c>
      <c r="G358" s="25"/>
      <c r="H358" s="25"/>
      <c r="I358" s="27"/>
      <c r="J358" s="27"/>
      <c r="K358" s="27"/>
      <c r="L358" s="27"/>
      <c r="M358" s="25"/>
      <c r="N358" s="25"/>
      <c r="O358" s="27"/>
      <c r="P358" s="27"/>
      <c r="Q358" s="27"/>
    </row>
    <row r="359" spans="1:17" ht="18">
      <c r="A359" s="21">
        <v>354</v>
      </c>
      <c r="B359" s="22" t="s">
        <v>105</v>
      </c>
      <c r="C359" s="22" t="s">
        <v>876</v>
      </c>
      <c r="D359" s="23">
        <v>6540064.3721000003</v>
      </c>
      <c r="E359" s="23">
        <v>207464.91260000001</v>
      </c>
      <c r="F359" s="24">
        <f t="shared" si="5"/>
        <v>6747529.2846999997</v>
      </c>
      <c r="G359" s="25"/>
      <c r="H359" s="25"/>
      <c r="I359" s="27"/>
      <c r="J359" s="27"/>
      <c r="K359" s="27"/>
      <c r="L359" s="27"/>
      <c r="M359" s="25"/>
      <c r="N359" s="25"/>
      <c r="O359" s="27"/>
      <c r="P359" s="27"/>
      <c r="Q359" s="27"/>
    </row>
    <row r="360" spans="1:17" ht="18">
      <c r="A360" s="21">
        <v>355</v>
      </c>
      <c r="B360" s="22" t="s">
        <v>105</v>
      </c>
      <c r="C360" s="22" t="s">
        <v>878</v>
      </c>
      <c r="D360" s="23">
        <v>7570764.7432000004</v>
      </c>
      <c r="E360" s="23">
        <v>240160.94589999999</v>
      </c>
      <c r="F360" s="24">
        <f t="shared" si="5"/>
        <v>7810925.6891000001</v>
      </c>
      <c r="G360" s="25"/>
      <c r="H360" s="25"/>
      <c r="I360" s="27"/>
      <c r="J360" s="27"/>
      <c r="K360" s="27"/>
      <c r="L360" s="27"/>
      <c r="M360" s="25"/>
      <c r="N360" s="25"/>
      <c r="O360" s="27"/>
      <c r="P360" s="27"/>
      <c r="Q360" s="27"/>
    </row>
    <row r="361" spans="1:17" ht="18">
      <c r="A361" s="21">
        <v>356</v>
      </c>
      <c r="B361" s="22" t="s">
        <v>105</v>
      </c>
      <c r="C361" s="22" t="s">
        <v>880</v>
      </c>
      <c r="D361" s="23">
        <v>5872139.1619999995</v>
      </c>
      <c r="E361" s="23">
        <v>186276.8879</v>
      </c>
      <c r="F361" s="24">
        <f t="shared" si="5"/>
        <v>6058416.0499</v>
      </c>
      <c r="G361" s="25"/>
      <c r="H361" s="25"/>
      <c r="I361" s="27"/>
      <c r="J361" s="27"/>
      <c r="K361" s="27"/>
      <c r="L361" s="27"/>
      <c r="M361" s="25"/>
      <c r="N361" s="25"/>
      <c r="O361" s="27"/>
      <c r="P361" s="27"/>
      <c r="Q361" s="27"/>
    </row>
    <row r="362" spans="1:17" ht="18">
      <c r="A362" s="21">
        <v>357</v>
      </c>
      <c r="B362" s="22" t="s">
        <v>105</v>
      </c>
      <c r="C362" s="22" t="s">
        <v>882</v>
      </c>
      <c r="D362" s="23">
        <v>8170629.7248999998</v>
      </c>
      <c r="E362" s="23">
        <v>259189.95370000001</v>
      </c>
      <c r="F362" s="24">
        <f t="shared" si="5"/>
        <v>8429819.6786000002</v>
      </c>
      <c r="G362" s="25"/>
      <c r="H362" s="25"/>
      <c r="I362" s="27"/>
      <c r="J362" s="27"/>
      <c r="K362" s="27"/>
      <c r="L362" s="27"/>
      <c r="M362" s="25"/>
      <c r="N362" s="25"/>
      <c r="O362" s="27"/>
      <c r="P362" s="27"/>
      <c r="Q362" s="27"/>
    </row>
    <row r="363" spans="1:17" ht="18">
      <c r="A363" s="21">
        <v>358</v>
      </c>
      <c r="B363" s="22" t="s">
        <v>105</v>
      </c>
      <c r="C363" s="22" t="s">
        <v>884</v>
      </c>
      <c r="D363" s="23">
        <v>5495680.9118999997</v>
      </c>
      <c r="E363" s="23">
        <v>174334.8223</v>
      </c>
      <c r="F363" s="24">
        <f t="shared" si="5"/>
        <v>5670015.7341999998</v>
      </c>
      <c r="G363" s="25"/>
      <c r="H363" s="25"/>
      <c r="I363" s="27"/>
      <c r="J363" s="27"/>
      <c r="K363" s="27"/>
      <c r="L363" s="27"/>
      <c r="M363" s="25"/>
      <c r="N363" s="25"/>
      <c r="O363" s="27"/>
      <c r="P363" s="27"/>
      <c r="Q363" s="27"/>
    </row>
    <row r="364" spans="1:17" ht="18">
      <c r="A364" s="21">
        <v>359</v>
      </c>
      <c r="B364" s="22" t="s">
        <v>105</v>
      </c>
      <c r="C364" s="22" t="s">
        <v>886</v>
      </c>
      <c r="D364" s="23">
        <v>7251543.9537000004</v>
      </c>
      <c r="E364" s="23">
        <v>230034.57569999999</v>
      </c>
      <c r="F364" s="24">
        <f t="shared" si="5"/>
        <v>7481578.5294000003</v>
      </c>
      <c r="G364" s="25"/>
      <c r="H364" s="25"/>
      <c r="I364" s="27"/>
      <c r="J364" s="27"/>
      <c r="K364" s="27"/>
      <c r="L364" s="27"/>
      <c r="M364" s="25"/>
      <c r="N364" s="25"/>
      <c r="O364" s="27"/>
      <c r="P364" s="27"/>
      <c r="Q364" s="27"/>
    </row>
    <row r="365" spans="1:17" ht="18">
      <c r="A365" s="21">
        <v>360</v>
      </c>
      <c r="B365" s="22" t="s">
        <v>105</v>
      </c>
      <c r="C365" s="22" t="s">
        <v>888</v>
      </c>
      <c r="D365" s="23">
        <v>6079890.7186000003</v>
      </c>
      <c r="E365" s="23">
        <v>192867.21429999999</v>
      </c>
      <c r="F365" s="24">
        <f t="shared" si="5"/>
        <v>6272757.9329000004</v>
      </c>
      <c r="G365" s="25"/>
      <c r="H365" s="25"/>
      <c r="I365" s="27"/>
      <c r="J365" s="27"/>
      <c r="K365" s="27"/>
      <c r="L365" s="27"/>
      <c r="M365" s="25"/>
      <c r="N365" s="25"/>
      <c r="O365" s="27"/>
      <c r="P365" s="27"/>
      <c r="Q365" s="27"/>
    </row>
    <row r="366" spans="1:17" ht="18">
      <c r="A366" s="21">
        <v>361</v>
      </c>
      <c r="B366" s="22" t="s">
        <v>105</v>
      </c>
      <c r="C366" s="22" t="s">
        <v>890</v>
      </c>
      <c r="D366" s="23">
        <v>7749642.7396999998</v>
      </c>
      <c r="E366" s="23">
        <v>245835.34080000001</v>
      </c>
      <c r="F366" s="24">
        <f t="shared" si="5"/>
        <v>7995478.0805000002</v>
      </c>
      <c r="G366" s="25"/>
      <c r="H366" s="25"/>
      <c r="I366" s="27"/>
      <c r="J366" s="27"/>
      <c r="K366" s="27"/>
      <c r="L366" s="27"/>
      <c r="M366" s="25"/>
      <c r="N366" s="25"/>
      <c r="O366" s="27"/>
      <c r="P366" s="27"/>
      <c r="Q366" s="27"/>
    </row>
    <row r="367" spans="1:17" ht="18">
      <c r="A367" s="21">
        <v>362</v>
      </c>
      <c r="B367" s="22" t="s">
        <v>105</v>
      </c>
      <c r="C367" s="22" t="s">
        <v>892</v>
      </c>
      <c r="D367" s="23">
        <v>8670287.8540000003</v>
      </c>
      <c r="E367" s="23">
        <v>275040.18459999998</v>
      </c>
      <c r="F367" s="24">
        <f t="shared" si="5"/>
        <v>8945328.0385999996</v>
      </c>
      <c r="G367" s="25"/>
      <c r="H367" s="25"/>
      <c r="I367" s="27"/>
      <c r="J367" s="27"/>
      <c r="K367" s="27"/>
      <c r="L367" s="27"/>
      <c r="M367" s="25"/>
      <c r="N367" s="25"/>
      <c r="O367" s="27"/>
      <c r="P367" s="27"/>
      <c r="Q367" s="27"/>
    </row>
    <row r="368" spans="1:17" ht="18">
      <c r="A368" s="21">
        <v>363</v>
      </c>
      <c r="B368" s="22" t="s">
        <v>105</v>
      </c>
      <c r="C368" s="22" t="s">
        <v>894</v>
      </c>
      <c r="D368" s="23">
        <v>8853112.9901999999</v>
      </c>
      <c r="E368" s="23">
        <v>280839.79119999998</v>
      </c>
      <c r="F368" s="24">
        <f t="shared" si="5"/>
        <v>9133952.7814000007</v>
      </c>
      <c r="G368" s="25"/>
      <c r="H368" s="25"/>
      <c r="I368" s="27"/>
      <c r="J368" s="27"/>
      <c r="K368" s="27"/>
      <c r="L368" s="27"/>
      <c r="M368" s="25"/>
      <c r="N368" s="25"/>
      <c r="O368" s="27"/>
      <c r="P368" s="27"/>
      <c r="Q368" s="27"/>
    </row>
    <row r="369" spans="1:17" ht="18">
      <c r="A369" s="21">
        <v>364</v>
      </c>
      <c r="B369" s="22" t="s">
        <v>106</v>
      </c>
      <c r="C369" s="22" t="s">
        <v>898</v>
      </c>
      <c r="D369" s="23">
        <v>5681220.7361000003</v>
      </c>
      <c r="E369" s="23">
        <v>180220.5447</v>
      </c>
      <c r="F369" s="24">
        <f t="shared" si="5"/>
        <v>5861441.2807999998</v>
      </c>
      <c r="G369" s="25"/>
      <c r="H369" s="25"/>
      <c r="I369" s="27"/>
      <c r="J369" s="27"/>
      <c r="K369" s="27"/>
      <c r="L369" s="27"/>
      <c r="M369" s="25"/>
      <c r="N369" s="25"/>
      <c r="O369" s="27"/>
      <c r="P369" s="27"/>
      <c r="Q369" s="27"/>
    </row>
    <row r="370" spans="1:17" ht="18">
      <c r="A370" s="21">
        <v>365</v>
      </c>
      <c r="B370" s="22" t="s">
        <v>106</v>
      </c>
      <c r="C370" s="22" t="s">
        <v>900</v>
      </c>
      <c r="D370" s="23">
        <v>5819063.0862999996</v>
      </c>
      <c r="E370" s="23">
        <v>184593.20060000001</v>
      </c>
      <c r="F370" s="24">
        <f t="shared" si="5"/>
        <v>6003656.2868999997</v>
      </c>
      <c r="G370" s="25"/>
      <c r="H370" s="25"/>
      <c r="I370" s="27"/>
      <c r="J370" s="27"/>
      <c r="K370" s="27"/>
      <c r="L370" s="27"/>
      <c r="M370" s="25"/>
      <c r="N370" s="25"/>
      <c r="O370" s="27"/>
      <c r="P370" s="27"/>
      <c r="Q370" s="27"/>
    </row>
    <row r="371" spans="1:17" ht="18">
      <c r="A371" s="21">
        <v>366</v>
      </c>
      <c r="B371" s="22" t="s">
        <v>106</v>
      </c>
      <c r="C371" s="22" t="s">
        <v>902</v>
      </c>
      <c r="D371" s="23">
        <v>5305839.0889999997</v>
      </c>
      <c r="E371" s="23">
        <v>168312.6312</v>
      </c>
      <c r="F371" s="24">
        <f t="shared" si="5"/>
        <v>5474151.7202000003</v>
      </c>
      <c r="G371" s="25"/>
      <c r="H371" s="25"/>
      <c r="I371" s="27"/>
      <c r="J371" s="27"/>
      <c r="K371" s="27"/>
      <c r="L371" s="27"/>
      <c r="M371" s="25"/>
      <c r="N371" s="25"/>
      <c r="O371" s="27"/>
      <c r="P371" s="27"/>
      <c r="Q371" s="27"/>
    </row>
    <row r="372" spans="1:17" ht="18">
      <c r="A372" s="21">
        <v>367</v>
      </c>
      <c r="B372" s="22" t="s">
        <v>106</v>
      </c>
      <c r="C372" s="22" t="s">
        <v>904</v>
      </c>
      <c r="D372" s="23">
        <v>5756101.8832</v>
      </c>
      <c r="E372" s="23">
        <v>182595.93580000001</v>
      </c>
      <c r="F372" s="24">
        <f t="shared" si="5"/>
        <v>5938697.8190000001</v>
      </c>
      <c r="G372" s="25"/>
      <c r="H372" s="25"/>
      <c r="I372" s="27"/>
      <c r="J372" s="27"/>
      <c r="K372" s="27"/>
      <c r="L372" s="27"/>
      <c r="M372" s="25"/>
      <c r="N372" s="25"/>
      <c r="O372" s="27"/>
      <c r="P372" s="27"/>
      <c r="Q372" s="27"/>
    </row>
    <row r="373" spans="1:17" ht="18">
      <c r="A373" s="21">
        <v>368</v>
      </c>
      <c r="B373" s="22" t="s">
        <v>106</v>
      </c>
      <c r="C373" s="22" t="s">
        <v>906</v>
      </c>
      <c r="D373" s="23">
        <v>6976584.9685000004</v>
      </c>
      <c r="E373" s="23">
        <v>221312.28510000001</v>
      </c>
      <c r="F373" s="24">
        <f t="shared" si="5"/>
        <v>7197897.2536000004</v>
      </c>
      <c r="G373" s="25"/>
      <c r="H373" s="25"/>
      <c r="I373" s="27"/>
      <c r="J373" s="27"/>
      <c r="K373" s="27"/>
      <c r="L373" s="27"/>
      <c r="M373" s="25"/>
      <c r="N373" s="25"/>
      <c r="O373" s="27"/>
      <c r="P373" s="27"/>
      <c r="Q373" s="27"/>
    </row>
    <row r="374" spans="1:17" ht="18">
      <c r="A374" s="21">
        <v>369</v>
      </c>
      <c r="B374" s="22" t="s">
        <v>106</v>
      </c>
      <c r="C374" s="22" t="s">
        <v>908</v>
      </c>
      <c r="D374" s="23">
        <v>5558279.5635000002</v>
      </c>
      <c r="E374" s="23">
        <v>176320.58619999999</v>
      </c>
      <c r="F374" s="24">
        <f t="shared" si="5"/>
        <v>5734600.1497</v>
      </c>
      <c r="G374" s="25"/>
      <c r="H374" s="25"/>
      <c r="I374" s="27"/>
      <c r="J374" s="27"/>
      <c r="K374" s="27"/>
      <c r="L374" s="27"/>
      <c r="M374" s="25"/>
      <c r="N374" s="25"/>
      <c r="O374" s="27"/>
      <c r="P374" s="27"/>
      <c r="Q374" s="27"/>
    </row>
    <row r="375" spans="1:17" ht="18">
      <c r="A375" s="21">
        <v>370</v>
      </c>
      <c r="B375" s="22" t="s">
        <v>106</v>
      </c>
      <c r="C375" s="22" t="s">
        <v>910</v>
      </c>
      <c r="D375" s="23">
        <v>8971667.7868000008</v>
      </c>
      <c r="E375" s="23">
        <v>284600.60440000001</v>
      </c>
      <c r="F375" s="24">
        <f t="shared" si="5"/>
        <v>9256268.3912000004</v>
      </c>
      <c r="G375" s="25"/>
      <c r="H375" s="25"/>
      <c r="I375" s="27"/>
      <c r="J375" s="27"/>
      <c r="K375" s="27"/>
      <c r="L375" s="27"/>
      <c r="M375" s="25"/>
      <c r="N375" s="25"/>
      <c r="O375" s="27"/>
      <c r="P375" s="27"/>
      <c r="Q375" s="27"/>
    </row>
    <row r="376" spans="1:17" ht="18">
      <c r="A376" s="21">
        <v>371</v>
      </c>
      <c r="B376" s="22" t="s">
        <v>106</v>
      </c>
      <c r="C376" s="22" t="s">
        <v>912</v>
      </c>
      <c r="D376" s="23">
        <v>6112538.8958000001</v>
      </c>
      <c r="E376" s="23">
        <v>193902.8847</v>
      </c>
      <c r="F376" s="24">
        <f t="shared" si="5"/>
        <v>6306441.7805000003</v>
      </c>
      <c r="G376" s="25"/>
      <c r="H376" s="25"/>
      <c r="I376" s="27"/>
      <c r="J376" s="27"/>
      <c r="K376" s="27"/>
      <c r="L376" s="27"/>
      <c r="M376" s="25"/>
      <c r="N376" s="25"/>
      <c r="O376" s="27"/>
      <c r="P376" s="27"/>
      <c r="Q376" s="27"/>
    </row>
    <row r="377" spans="1:17" ht="18">
      <c r="A377" s="21">
        <v>372</v>
      </c>
      <c r="B377" s="22" t="s">
        <v>106</v>
      </c>
      <c r="C377" s="22" t="s">
        <v>914</v>
      </c>
      <c r="D377" s="23">
        <v>6570742.0409000004</v>
      </c>
      <c r="E377" s="23">
        <v>208438.07430000001</v>
      </c>
      <c r="F377" s="24">
        <f t="shared" si="5"/>
        <v>6779180.1151999999</v>
      </c>
      <c r="G377" s="25"/>
      <c r="H377" s="25"/>
      <c r="I377" s="27"/>
      <c r="J377" s="27"/>
      <c r="K377" s="27"/>
      <c r="L377" s="27"/>
      <c r="M377" s="25"/>
      <c r="N377" s="25"/>
      <c r="O377" s="27"/>
      <c r="P377" s="27"/>
      <c r="Q377" s="27"/>
    </row>
    <row r="378" spans="1:17" ht="18">
      <c r="A378" s="21">
        <v>373</v>
      </c>
      <c r="B378" s="22" t="s">
        <v>106</v>
      </c>
      <c r="C378" s="22" t="s">
        <v>916</v>
      </c>
      <c r="D378" s="23">
        <v>6616761.6566000003</v>
      </c>
      <c r="E378" s="23">
        <v>209897.9155</v>
      </c>
      <c r="F378" s="24">
        <f t="shared" si="5"/>
        <v>6826659.5721000005</v>
      </c>
      <c r="G378" s="25"/>
      <c r="H378" s="25"/>
      <c r="I378" s="27"/>
      <c r="J378" s="27"/>
      <c r="K378" s="27"/>
      <c r="L378" s="27"/>
      <c r="M378" s="25"/>
      <c r="N378" s="25"/>
      <c r="O378" s="27"/>
      <c r="P378" s="27"/>
      <c r="Q378" s="27"/>
    </row>
    <row r="379" spans="1:17" ht="18">
      <c r="A379" s="21">
        <v>374</v>
      </c>
      <c r="B379" s="22" t="s">
        <v>106</v>
      </c>
      <c r="C379" s="22" t="s">
        <v>917</v>
      </c>
      <c r="D379" s="23">
        <v>6132823.5818999996</v>
      </c>
      <c r="E379" s="23">
        <v>194546.35860000001</v>
      </c>
      <c r="F379" s="24">
        <f t="shared" si="5"/>
        <v>6327369.9404999996</v>
      </c>
      <c r="G379" s="25"/>
      <c r="H379" s="25"/>
      <c r="I379" s="27"/>
      <c r="J379" s="27"/>
      <c r="K379" s="27"/>
      <c r="L379" s="27"/>
      <c r="M379" s="25"/>
      <c r="N379" s="25"/>
      <c r="O379" s="27"/>
      <c r="P379" s="27"/>
      <c r="Q379" s="27"/>
    </row>
    <row r="380" spans="1:17" ht="18">
      <c r="A380" s="21">
        <v>375</v>
      </c>
      <c r="B380" s="22" t="s">
        <v>106</v>
      </c>
      <c r="C380" s="22" t="s">
        <v>919</v>
      </c>
      <c r="D380" s="23">
        <v>6008228.5914000003</v>
      </c>
      <c r="E380" s="23">
        <v>190593.9374</v>
      </c>
      <c r="F380" s="24">
        <f t="shared" si="5"/>
        <v>6198822.5288000004</v>
      </c>
      <c r="G380" s="25"/>
      <c r="H380" s="25"/>
      <c r="I380" s="27"/>
      <c r="J380" s="27"/>
      <c r="K380" s="27"/>
      <c r="L380" s="27"/>
      <c r="M380" s="25"/>
      <c r="N380" s="25"/>
      <c r="O380" s="27"/>
      <c r="P380" s="27"/>
      <c r="Q380" s="27"/>
    </row>
    <row r="381" spans="1:17" ht="18">
      <c r="A381" s="21">
        <v>376</v>
      </c>
      <c r="B381" s="22" t="s">
        <v>106</v>
      </c>
      <c r="C381" s="22" t="s">
        <v>921</v>
      </c>
      <c r="D381" s="23">
        <v>6277749.4146999996</v>
      </c>
      <c r="E381" s="23">
        <v>199143.71780000001</v>
      </c>
      <c r="F381" s="24">
        <f t="shared" si="5"/>
        <v>6476893.1325000003</v>
      </c>
      <c r="G381" s="25"/>
      <c r="H381" s="25"/>
      <c r="I381" s="27"/>
      <c r="J381" s="27"/>
      <c r="K381" s="27"/>
      <c r="L381" s="27"/>
      <c r="M381" s="25"/>
      <c r="N381" s="25"/>
      <c r="O381" s="27"/>
      <c r="P381" s="27"/>
      <c r="Q381" s="27"/>
    </row>
    <row r="382" spans="1:17" ht="18">
      <c r="A382" s="21">
        <v>377</v>
      </c>
      <c r="B382" s="22" t="s">
        <v>106</v>
      </c>
      <c r="C382" s="22" t="s">
        <v>923</v>
      </c>
      <c r="D382" s="23">
        <v>5599780.6485000001</v>
      </c>
      <c r="E382" s="23">
        <v>177637.08989999999</v>
      </c>
      <c r="F382" s="24">
        <f t="shared" si="5"/>
        <v>5777417.7384000001</v>
      </c>
      <c r="G382" s="25"/>
      <c r="H382" s="25"/>
      <c r="I382" s="27"/>
      <c r="J382" s="27"/>
      <c r="K382" s="27"/>
      <c r="L382" s="27"/>
      <c r="M382" s="25"/>
      <c r="N382" s="25"/>
      <c r="O382" s="27"/>
      <c r="P382" s="27"/>
      <c r="Q382" s="27"/>
    </row>
    <row r="383" spans="1:17" ht="18">
      <c r="A383" s="21">
        <v>378</v>
      </c>
      <c r="B383" s="22" t="s">
        <v>106</v>
      </c>
      <c r="C383" s="22" t="s">
        <v>925</v>
      </c>
      <c r="D383" s="23">
        <v>5570559.6386000002</v>
      </c>
      <c r="E383" s="23">
        <v>176710.1366</v>
      </c>
      <c r="F383" s="24">
        <f t="shared" si="5"/>
        <v>5747269.7752</v>
      </c>
      <c r="G383" s="25"/>
      <c r="H383" s="25"/>
      <c r="I383" s="27"/>
      <c r="J383" s="27"/>
      <c r="K383" s="27"/>
      <c r="L383" s="27"/>
      <c r="M383" s="25"/>
      <c r="N383" s="25"/>
      <c r="O383" s="27"/>
      <c r="P383" s="27"/>
      <c r="Q383" s="27"/>
    </row>
    <row r="384" spans="1:17" ht="18">
      <c r="A384" s="21">
        <v>379</v>
      </c>
      <c r="B384" s="22" t="s">
        <v>106</v>
      </c>
      <c r="C384" s="22" t="s">
        <v>927</v>
      </c>
      <c r="D384" s="23">
        <v>6020498.5521</v>
      </c>
      <c r="E384" s="23">
        <v>190983.16699999999</v>
      </c>
      <c r="F384" s="24">
        <f t="shared" si="5"/>
        <v>6211481.7191000003</v>
      </c>
      <c r="G384" s="25"/>
      <c r="H384" s="25"/>
      <c r="I384" s="27"/>
      <c r="J384" s="27"/>
      <c r="K384" s="27"/>
      <c r="L384" s="27"/>
      <c r="M384" s="25"/>
      <c r="N384" s="25"/>
      <c r="O384" s="27"/>
      <c r="P384" s="27"/>
      <c r="Q384" s="27"/>
    </row>
    <row r="385" spans="1:17" ht="18">
      <c r="A385" s="21">
        <v>380</v>
      </c>
      <c r="B385" s="22" t="s">
        <v>106</v>
      </c>
      <c r="C385" s="22" t="s">
        <v>929</v>
      </c>
      <c r="D385" s="23">
        <v>6874991.9905000003</v>
      </c>
      <c r="E385" s="23">
        <v>218089.5373</v>
      </c>
      <c r="F385" s="24">
        <f t="shared" si="5"/>
        <v>7093081.5278000003</v>
      </c>
      <c r="G385" s="25"/>
      <c r="H385" s="25"/>
      <c r="I385" s="27"/>
      <c r="J385" s="27"/>
      <c r="K385" s="27"/>
      <c r="L385" s="27"/>
      <c r="M385" s="25"/>
      <c r="N385" s="25"/>
      <c r="O385" s="27"/>
      <c r="P385" s="27"/>
      <c r="Q385" s="27"/>
    </row>
    <row r="386" spans="1:17" ht="18">
      <c r="A386" s="21">
        <v>381</v>
      </c>
      <c r="B386" s="22" t="s">
        <v>106</v>
      </c>
      <c r="C386" s="22" t="s">
        <v>931</v>
      </c>
      <c r="D386" s="23">
        <v>8265608.1048999997</v>
      </c>
      <c r="E386" s="23">
        <v>262202.87229999999</v>
      </c>
      <c r="F386" s="24">
        <f t="shared" si="5"/>
        <v>8527810.9771999996</v>
      </c>
      <c r="G386" s="25"/>
      <c r="H386" s="25"/>
      <c r="I386" s="27"/>
      <c r="J386" s="27"/>
      <c r="K386" s="27"/>
      <c r="L386" s="27"/>
      <c r="M386" s="25"/>
      <c r="N386" s="25"/>
      <c r="O386" s="27"/>
      <c r="P386" s="27"/>
      <c r="Q386" s="27"/>
    </row>
    <row r="387" spans="1:17" ht="18">
      <c r="A387" s="21">
        <v>382</v>
      </c>
      <c r="B387" s="22" t="s">
        <v>106</v>
      </c>
      <c r="C387" s="22" t="s">
        <v>934</v>
      </c>
      <c r="D387" s="23">
        <v>5682809.7580000004</v>
      </c>
      <c r="E387" s="23">
        <v>180270.95189999999</v>
      </c>
      <c r="F387" s="24">
        <f t="shared" si="5"/>
        <v>5863080.7099000001</v>
      </c>
      <c r="G387" s="25"/>
      <c r="H387" s="25"/>
      <c r="I387" s="27"/>
      <c r="J387" s="27"/>
      <c r="K387" s="27"/>
      <c r="L387" s="27"/>
      <c r="M387" s="25"/>
      <c r="N387" s="25"/>
      <c r="O387" s="27"/>
      <c r="P387" s="27"/>
      <c r="Q387" s="27"/>
    </row>
    <row r="388" spans="1:17" ht="18">
      <c r="A388" s="21">
        <v>383</v>
      </c>
      <c r="B388" s="22" t="s">
        <v>106</v>
      </c>
      <c r="C388" s="22" t="s">
        <v>936</v>
      </c>
      <c r="D388" s="23">
        <v>5475765.6863000002</v>
      </c>
      <c r="E388" s="23">
        <v>173703.06849999999</v>
      </c>
      <c r="F388" s="24">
        <f t="shared" si="5"/>
        <v>5649468.7548000002</v>
      </c>
      <c r="G388" s="25"/>
      <c r="H388" s="25"/>
      <c r="I388" s="27"/>
      <c r="J388" s="27"/>
      <c r="K388" s="27"/>
      <c r="L388" s="27"/>
      <c r="M388" s="25"/>
      <c r="N388" s="25"/>
      <c r="O388" s="27"/>
      <c r="P388" s="27"/>
      <c r="Q388" s="27"/>
    </row>
    <row r="389" spans="1:17" ht="36">
      <c r="A389" s="21">
        <v>384</v>
      </c>
      <c r="B389" s="22" t="s">
        <v>106</v>
      </c>
      <c r="C389" s="22" t="s">
        <v>938</v>
      </c>
      <c r="D389" s="23">
        <v>7978247.1856000004</v>
      </c>
      <c r="E389" s="23">
        <v>253087.16570000001</v>
      </c>
      <c r="F389" s="24">
        <f t="shared" si="5"/>
        <v>8231334.3513000002</v>
      </c>
      <c r="G389" s="25"/>
      <c r="H389" s="25"/>
      <c r="I389" s="27"/>
      <c r="J389" s="27"/>
      <c r="K389" s="27"/>
      <c r="L389" s="27"/>
      <c r="M389" s="25"/>
      <c r="N389" s="25"/>
      <c r="O389" s="27"/>
      <c r="P389" s="27"/>
      <c r="Q389" s="27"/>
    </row>
    <row r="390" spans="1:17" ht="18">
      <c r="A390" s="21">
        <v>385</v>
      </c>
      <c r="B390" s="22" t="s">
        <v>106</v>
      </c>
      <c r="C390" s="22" t="s">
        <v>940</v>
      </c>
      <c r="D390" s="23">
        <v>5309833.4731000001</v>
      </c>
      <c r="E390" s="23">
        <v>168439.34169999999</v>
      </c>
      <c r="F390" s="24">
        <f t="shared" si="5"/>
        <v>5478272.8147999998</v>
      </c>
      <c r="G390" s="25"/>
      <c r="H390" s="25"/>
      <c r="I390" s="27"/>
      <c r="J390" s="27"/>
      <c r="K390" s="27"/>
      <c r="L390" s="27"/>
      <c r="M390" s="25"/>
      <c r="N390" s="25"/>
      <c r="O390" s="27"/>
      <c r="P390" s="27"/>
      <c r="Q390" s="27"/>
    </row>
    <row r="391" spans="1:17" ht="18">
      <c r="A391" s="21">
        <v>386</v>
      </c>
      <c r="B391" s="22" t="s">
        <v>106</v>
      </c>
      <c r="C391" s="22" t="s">
        <v>942</v>
      </c>
      <c r="D391" s="23">
        <v>5358709.6749</v>
      </c>
      <c r="E391" s="23">
        <v>169989.8</v>
      </c>
      <c r="F391" s="24">
        <f t="shared" ref="F391:F454" si="6">D391+E391</f>
        <v>5528699.4748999998</v>
      </c>
      <c r="G391" s="25"/>
      <c r="H391" s="25"/>
      <c r="I391" s="27"/>
      <c r="J391" s="27"/>
      <c r="K391" s="27"/>
      <c r="L391" s="27"/>
      <c r="M391" s="25"/>
      <c r="N391" s="25"/>
      <c r="O391" s="27"/>
      <c r="P391" s="27"/>
      <c r="Q391" s="27"/>
    </row>
    <row r="392" spans="1:17" ht="18">
      <c r="A392" s="21">
        <v>387</v>
      </c>
      <c r="B392" s="22" t="s">
        <v>106</v>
      </c>
      <c r="C392" s="22" t="s">
        <v>944</v>
      </c>
      <c r="D392" s="23">
        <v>6913380.2482000003</v>
      </c>
      <c r="E392" s="23">
        <v>219307.2954</v>
      </c>
      <c r="F392" s="24">
        <f t="shared" si="6"/>
        <v>7132687.5436000004</v>
      </c>
      <c r="G392" s="25"/>
      <c r="H392" s="25"/>
      <c r="I392" s="27"/>
      <c r="J392" s="27"/>
      <c r="K392" s="27"/>
      <c r="L392" s="27"/>
      <c r="M392" s="25"/>
      <c r="N392" s="25"/>
      <c r="O392" s="27"/>
      <c r="P392" s="27"/>
      <c r="Q392" s="27"/>
    </row>
    <row r="393" spans="1:17" ht="18">
      <c r="A393" s="21">
        <v>388</v>
      </c>
      <c r="B393" s="22" t="s">
        <v>106</v>
      </c>
      <c r="C393" s="22" t="s">
        <v>946</v>
      </c>
      <c r="D393" s="23">
        <v>7063941.6643000003</v>
      </c>
      <c r="E393" s="23">
        <v>224083.42739999999</v>
      </c>
      <c r="F393" s="24">
        <f t="shared" si="6"/>
        <v>7288025.0916999998</v>
      </c>
      <c r="G393" s="25"/>
      <c r="H393" s="25"/>
      <c r="I393" s="27"/>
      <c r="J393" s="27"/>
      <c r="K393" s="27"/>
      <c r="L393" s="27"/>
      <c r="M393" s="25"/>
      <c r="N393" s="25"/>
      <c r="O393" s="27"/>
      <c r="P393" s="27"/>
      <c r="Q393" s="27"/>
    </row>
    <row r="394" spans="1:17" ht="18">
      <c r="A394" s="21">
        <v>389</v>
      </c>
      <c r="B394" s="22" t="s">
        <v>106</v>
      </c>
      <c r="C394" s="22" t="s">
        <v>133</v>
      </c>
      <c r="D394" s="23">
        <v>5416770.5148</v>
      </c>
      <c r="E394" s="23">
        <v>171831.61470000001</v>
      </c>
      <c r="F394" s="24">
        <f t="shared" si="6"/>
        <v>5588602.1294999998</v>
      </c>
      <c r="G394" s="25"/>
      <c r="H394" s="25"/>
      <c r="I394" s="27"/>
      <c r="J394" s="27"/>
      <c r="K394" s="27"/>
      <c r="L394" s="27"/>
      <c r="M394" s="25"/>
      <c r="N394" s="25"/>
      <c r="O394" s="27"/>
      <c r="P394" s="27"/>
      <c r="Q394" s="27"/>
    </row>
    <row r="395" spans="1:17" ht="18">
      <c r="A395" s="21">
        <v>390</v>
      </c>
      <c r="B395" s="22" t="s">
        <v>106</v>
      </c>
      <c r="C395" s="22" t="s">
        <v>135</v>
      </c>
      <c r="D395" s="23">
        <v>5304825.8976999996</v>
      </c>
      <c r="E395" s="23">
        <v>168280.49059999999</v>
      </c>
      <c r="F395" s="24">
        <f t="shared" si="6"/>
        <v>5473106.3882999998</v>
      </c>
      <c r="G395" s="25"/>
      <c r="H395" s="25"/>
      <c r="I395" s="27"/>
      <c r="J395" s="27"/>
      <c r="K395" s="27"/>
      <c r="L395" s="27"/>
      <c r="M395" s="25"/>
      <c r="N395" s="25"/>
      <c r="O395" s="27"/>
      <c r="P395" s="27"/>
      <c r="Q395" s="27"/>
    </row>
    <row r="396" spans="1:17" ht="18">
      <c r="A396" s="21">
        <v>391</v>
      </c>
      <c r="B396" s="22" t="s">
        <v>106</v>
      </c>
      <c r="C396" s="22" t="s">
        <v>137</v>
      </c>
      <c r="D396" s="23">
        <v>5309627.9453999996</v>
      </c>
      <c r="E396" s="23">
        <v>168432.82190000001</v>
      </c>
      <c r="F396" s="24">
        <f t="shared" si="6"/>
        <v>5478060.7673000004</v>
      </c>
      <c r="G396" s="25"/>
      <c r="H396" s="25"/>
      <c r="I396" s="27"/>
      <c r="J396" s="27"/>
      <c r="K396" s="27"/>
      <c r="L396" s="27"/>
      <c r="M396" s="25"/>
      <c r="N396" s="25"/>
      <c r="O396" s="27"/>
      <c r="P396" s="27"/>
      <c r="Q396" s="27"/>
    </row>
    <row r="397" spans="1:17" ht="18">
      <c r="A397" s="21">
        <v>392</v>
      </c>
      <c r="B397" s="22" t="s">
        <v>106</v>
      </c>
      <c r="C397" s="22" t="s">
        <v>139</v>
      </c>
      <c r="D397" s="23">
        <v>6292790.2550999997</v>
      </c>
      <c r="E397" s="23">
        <v>199620.8456</v>
      </c>
      <c r="F397" s="24">
        <f t="shared" si="6"/>
        <v>6492411.1007000003</v>
      </c>
      <c r="G397" s="25"/>
      <c r="H397" s="25"/>
      <c r="I397" s="27"/>
      <c r="J397" s="27"/>
      <c r="K397" s="27"/>
      <c r="L397" s="27"/>
      <c r="M397" s="25"/>
      <c r="N397" s="25"/>
      <c r="O397" s="27"/>
      <c r="P397" s="27"/>
      <c r="Q397" s="27"/>
    </row>
    <row r="398" spans="1:17" ht="18">
      <c r="A398" s="21">
        <v>393</v>
      </c>
      <c r="B398" s="22" t="s">
        <v>106</v>
      </c>
      <c r="C398" s="22" t="s">
        <v>141</v>
      </c>
      <c r="D398" s="23">
        <v>6342018.6129000001</v>
      </c>
      <c r="E398" s="23">
        <v>201182.47500000001</v>
      </c>
      <c r="F398" s="24">
        <f t="shared" si="6"/>
        <v>6543201.0878999997</v>
      </c>
      <c r="G398" s="25"/>
      <c r="H398" s="25"/>
      <c r="I398" s="27"/>
      <c r="J398" s="27"/>
      <c r="K398" s="27"/>
      <c r="L398" s="27"/>
      <c r="M398" s="25"/>
      <c r="N398" s="25"/>
      <c r="O398" s="27"/>
      <c r="P398" s="27"/>
      <c r="Q398" s="27"/>
    </row>
    <row r="399" spans="1:17" ht="18">
      <c r="A399" s="21">
        <v>394</v>
      </c>
      <c r="B399" s="22" t="s">
        <v>106</v>
      </c>
      <c r="C399" s="22" t="s">
        <v>112</v>
      </c>
      <c r="D399" s="23">
        <v>10965182.1096</v>
      </c>
      <c r="E399" s="23">
        <v>347839.16769999999</v>
      </c>
      <c r="F399" s="24">
        <f t="shared" si="6"/>
        <v>11313021.2773</v>
      </c>
      <c r="G399" s="25"/>
      <c r="H399" s="25"/>
      <c r="I399" s="27"/>
      <c r="J399" s="27"/>
      <c r="K399" s="27"/>
      <c r="L399" s="27"/>
      <c r="M399" s="25"/>
      <c r="N399" s="25"/>
      <c r="O399" s="27"/>
      <c r="P399" s="27"/>
      <c r="Q399" s="27"/>
    </row>
    <row r="400" spans="1:17" ht="18">
      <c r="A400" s="21">
        <v>395</v>
      </c>
      <c r="B400" s="22" t="s">
        <v>106</v>
      </c>
      <c r="C400" s="22" t="s">
        <v>144</v>
      </c>
      <c r="D400" s="23">
        <v>5492217.6053999998</v>
      </c>
      <c r="E400" s="23">
        <v>174224.95879999999</v>
      </c>
      <c r="F400" s="24">
        <f t="shared" si="6"/>
        <v>5666442.5641999999</v>
      </c>
      <c r="G400" s="25"/>
      <c r="H400" s="25"/>
      <c r="I400" s="27"/>
      <c r="J400" s="27"/>
      <c r="K400" s="27"/>
      <c r="L400" s="27"/>
      <c r="M400" s="25"/>
      <c r="N400" s="25"/>
      <c r="O400" s="27"/>
      <c r="P400" s="27"/>
      <c r="Q400" s="27"/>
    </row>
    <row r="401" spans="1:17" ht="18">
      <c r="A401" s="21">
        <v>396</v>
      </c>
      <c r="B401" s="22" t="s">
        <v>106</v>
      </c>
      <c r="C401" s="22" t="s">
        <v>146</v>
      </c>
      <c r="D401" s="23">
        <v>5435488.7544999998</v>
      </c>
      <c r="E401" s="23">
        <v>172425.3976</v>
      </c>
      <c r="F401" s="24">
        <f t="shared" si="6"/>
        <v>5607914.1520999996</v>
      </c>
      <c r="G401" s="25"/>
      <c r="H401" s="25"/>
      <c r="I401" s="27"/>
      <c r="J401" s="27"/>
      <c r="K401" s="27"/>
      <c r="L401" s="27"/>
      <c r="M401" s="25"/>
      <c r="N401" s="25"/>
      <c r="O401" s="27"/>
      <c r="P401" s="27"/>
      <c r="Q401" s="27"/>
    </row>
    <row r="402" spans="1:17" ht="18">
      <c r="A402" s="21">
        <v>397</v>
      </c>
      <c r="B402" s="22" t="s">
        <v>106</v>
      </c>
      <c r="C402" s="22" t="s">
        <v>148</v>
      </c>
      <c r="D402" s="23">
        <v>6506417.7034999998</v>
      </c>
      <c r="E402" s="23">
        <v>206397.56789999999</v>
      </c>
      <c r="F402" s="24">
        <f t="shared" si="6"/>
        <v>6712815.2714</v>
      </c>
      <c r="G402" s="25"/>
      <c r="H402" s="25"/>
      <c r="I402" s="27"/>
      <c r="J402" s="27"/>
      <c r="K402" s="27"/>
      <c r="L402" s="27"/>
      <c r="M402" s="25"/>
      <c r="N402" s="25"/>
      <c r="O402" s="27"/>
      <c r="P402" s="27"/>
      <c r="Q402" s="27"/>
    </row>
    <row r="403" spans="1:17" ht="18">
      <c r="A403" s="21">
        <v>398</v>
      </c>
      <c r="B403" s="22" t="s">
        <v>106</v>
      </c>
      <c r="C403" s="22" t="s">
        <v>150</v>
      </c>
      <c r="D403" s="23">
        <v>5368421.7324000001</v>
      </c>
      <c r="E403" s="23">
        <v>170297.8873</v>
      </c>
      <c r="F403" s="24">
        <f t="shared" si="6"/>
        <v>5538719.6196999997</v>
      </c>
      <c r="G403" s="25"/>
      <c r="H403" s="25"/>
      <c r="I403" s="27"/>
      <c r="J403" s="27"/>
      <c r="K403" s="27"/>
      <c r="L403" s="27"/>
      <c r="M403" s="25"/>
      <c r="N403" s="25"/>
      <c r="O403" s="27"/>
      <c r="P403" s="27"/>
      <c r="Q403" s="27"/>
    </row>
    <row r="404" spans="1:17" ht="18">
      <c r="A404" s="21">
        <v>399</v>
      </c>
      <c r="B404" s="22" t="s">
        <v>106</v>
      </c>
      <c r="C404" s="22" t="s">
        <v>152</v>
      </c>
      <c r="D404" s="23">
        <v>6794719.0745999999</v>
      </c>
      <c r="E404" s="23">
        <v>215543.10769999999</v>
      </c>
      <c r="F404" s="24">
        <f t="shared" si="6"/>
        <v>7010262.1823000005</v>
      </c>
      <c r="G404" s="25"/>
      <c r="H404" s="25"/>
      <c r="I404" s="27"/>
      <c r="J404" s="27"/>
      <c r="K404" s="27"/>
      <c r="L404" s="27"/>
      <c r="M404" s="25"/>
      <c r="N404" s="25"/>
      <c r="O404" s="27"/>
      <c r="P404" s="27"/>
      <c r="Q404" s="27"/>
    </row>
    <row r="405" spans="1:17" ht="18">
      <c r="A405" s="21">
        <v>400</v>
      </c>
      <c r="B405" s="22" t="s">
        <v>106</v>
      </c>
      <c r="C405" s="22" t="s">
        <v>154</v>
      </c>
      <c r="D405" s="23">
        <v>5966852.6233000001</v>
      </c>
      <c r="E405" s="23">
        <v>189281.40270000001</v>
      </c>
      <c r="F405" s="24">
        <f t="shared" si="6"/>
        <v>6156134.0259999996</v>
      </c>
      <c r="G405" s="25"/>
      <c r="H405" s="25"/>
      <c r="I405" s="27"/>
      <c r="J405" s="27"/>
      <c r="K405" s="27"/>
      <c r="L405" s="27"/>
      <c r="M405" s="25"/>
      <c r="N405" s="25"/>
      <c r="O405" s="27"/>
      <c r="P405" s="27"/>
      <c r="Q405" s="27"/>
    </row>
    <row r="406" spans="1:17" ht="18">
      <c r="A406" s="21">
        <v>401</v>
      </c>
      <c r="B406" s="22" t="s">
        <v>106</v>
      </c>
      <c r="C406" s="22" t="s">
        <v>156</v>
      </c>
      <c r="D406" s="23">
        <v>6204653.3744000001</v>
      </c>
      <c r="E406" s="23">
        <v>196824.9541</v>
      </c>
      <c r="F406" s="24">
        <f t="shared" si="6"/>
        <v>6401478.3284999998</v>
      </c>
      <c r="G406" s="25"/>
      <c r="H406" s="25"/>
      <c r="I406" s="27"/>
      <c r="J406" s="27"/>
      <c r="K406" s="27"/>
      <c r="L406" s="27"/>
      <c r="M406" s="25"/>
      <c r="N406" s="25"/>
      <c r="O406" s="27"/>
      <c r="P406" s="27"/>
      <c r="Q406" s="27"/>
    </row>
    <row r="407" spans="1:17" ht="18">
      <c r="A407" s="21">
        <v>402</v>
      </c>
      <c r="B407" s="22" t="s">
        <v>106</v>
      </c>
      <c r="C407" s="22" t="s">
        <v>158</v>
      </c>
      <c r="D407" s="23">
        <v>4884635.2192000002</v>
      </c>
      <c r="E407" s="23">
        <v>154951.13829999999</v>
      </c>
      <c r="F407" s="24">
        <f t="shared" si="6"/>
        <v>5039586.3574999999</v>
      </c>
      <c r="G407" s="25"/>
      <c r="H407" s="25"/>
      <c r="I407" s="27"/>
      <c r="J407" s="27"/>
      <c r="K407" s="27"/>
      <c r="L407" s="27"/>
      <c r="M407" s="25"/>
      <c r="N407" s="25"/>
      <c r="O407" s="27"/>
      <c r="P407" s="27"/>
      <c r="Q407" s="27"/>
    </row>
    <row r="408" spans="1:17" ht="18">
      <c r="A408" s="21">
        <v>403</v>
      </c>
      <c r="B408" s="22" t="s">
        <v>106</v>
      </c>
      <c r="C408" s="22" t="s">
        <v>160</v>
      </c>
      <c r="D408" s="23">
        <v>5385483.7971000001</v>
      </c>
      <c r="E408" s="23">
        <v>170839.13269999999</v>
      </c>
      <c r="F408" s="24">
        <f t="shared" si="6"/>
        <v>5556322.9298</v>
      </c>
      <c r="G408" s="25"/>
      <c r="H408" s="25"/>
      <c r="I408" s="27"/>
      <c r="J408" s="27"/>
      <c r="K408" s="27"/>
      <c r="L408" s="27"/>
      <c r="M408" s="25"/>
      <c r="N408" s="25"/>
      <c r="O408" s="27"/>
      <c r="P408" s="27"/>
      <c r="Q408" s="27"/>
    </row>
    <row r="409" spans="1:17" ht="18">
      <c r="A409" s="21">
        <v>404</v>
      </c>
      <c r="B409" s="22" t="s">
        <v>106</v>
      </c>
      <c r="C409" s="22" t="s">
        <v>162</v>
      </c>
      <c r="D409" s="23">
        <v>6640492.7825999996</v>
      </c>
      <c r="E409" s="23">
        <v>210650.71789999999</v>
      </c>
      <c r="F409" s="24">
        <f t="shared" si="6"/>
        <v>6851143.5005000001</v>
      </c>
      <c r="G409" s="25"/>
      <c r="H409" s="25"/>
      <c r="I409" s="27"/>
      <c r="J409" s="27"/>
      <c r="K409" s="27"/>
      <c r="L409" s="27"/>
      <c r="M409" s="25"/>
      <c r="N409" s="25"/>
      <c r="O409" s="27"/>
      <c r="P409" s="27"/>
      <c r="Q409" s="27"/>
    </row>
    <row r="410" spans="1:17" ht="18">
      <c r="A410" s="21">
        <v>405</v>
      </c>
      <c r="B410" s="22" t="s">
        <v>106</v>
      </c>
      <c r="C410" s="22" t="s">
        <v>164</v>
      </c>
      <c r="D410" s="23">
        <v>7763876.1534000002</v>
      </c>
      <c r="E410" s="23">
        <v>246286.8553</v>
      </c>
      <c r="F410" s="24">
        <f t="shared" si="6"/>
        <v>8010163.0087000001</v>
      </c>
      <c r="G410" s="25"/>
      <c r="H410" s="25"/>
      <c r="I410" s="27"/>
      <c r="J410" s="27"/>
      <c r="K410" s="27"/>
      <c r="L410" s="27"/>
      <c r="M410" s="25"/>
      <c r="N410" s="25"/>
      <c r="O410" s="27"/>
      <c r="P410" s="27"/>
      <c r="Q410" s="27"/>
    </row>
    <row r="411" spans="1:17" ht="18">
      <c r="A411" s="21">
        <v>406</v>
      </c>
      <c r="B411" s="22" t="s">
        <v>106</v>
      </c>
      <c r="C411" s="22" t="s">
        <v>166</v>
      </c>
      <c r="D411" s="23">
        <v>5066720.8852000004</v>
      </c>
      <c r="E411" s="23">
        <v>160727.2874</v>
      </c>
      <c r="F411" s="24">
        <f t="shared" si="6"/>
        <v>5227448.1726000002</v>
      </c>
      <c r="G411" s="25"/>
      <c r="H411" s="25"/>
      <c r="I411" s="27"/>
      <c r="J411" s="27"/>
      <c r="K411" s="27"/>
      <c r="L411" s="27"/>
      <c r="M411" s="25"/>
      <c r="N411" s="25"/>
      <c r="O411" s="27"/>
      <c r="P411" s="27"/>
      <c r="Q411" s="27"/>
    </row>
    <row r="412" spans="1:17" ht="18">
      <c r="A412" s="21">
        <v>407</v>
      </c>
      <c r="B412" s="22" t="s">
        <v>106</v>
      </c>
      <c r="C412" s="22" t="s">
        <v>169</v>
      </c>
      <c r="D412" s="23">
        <v>5957758.4550000001</v>
      </c>
      <c r="E412" s="23">
        <v>188992.9161</v>
      </c>
      <c r="F412" s="24">
        <f t="shared" si="6"/>
        <v>6146751.3711000001</v>
      </c>
      <c r="G412" s="25"/>
      <c r="H412" s="25"/>
      <c r="I412" s="27"/>
      <c r="J412" s="27"/>
      <c r="K412" s="27"/>
      <c r="L412" s="27"/>
      <c r="M412" s="25"/>
      <c r="N412" s="25"/>
      <c r="O412" s="27"/>
      <c r="P412" s="27"/>
      <c r="Q412" s="27"/>
    </row>
    <row r="413" spans="1:17" ht="18">
      <c r="A413" s="21">
        <v>408</v>
      </c>
      <c r="B413" s="22" t="s">
        <v>107</v>
      </c>
      <c r="C413" s="22" t="s">
        <v>173</v>
      </c>
      <c r="D413" s="23">
        <v>6053954.4176000003</v>
      </c>
      <c r="E413" s="23">
        <v>192044.459</v>
      </c>
      <c r="F413" s="24">
        <f t="shared" si="6"/>
        <v>6245998.8766000001</v>
      </c>
      <c r="G413" s="25"/>
      <c r="H413" s="25"/>
      <c r="I413" s="27"/>
      <c r="J413" s="27"/>
      <c r="K413" s="27"/>
      <c r="L413" s="27"/>
      <c r="M413" s="25"/>
      <c r="N413" s="25"/>
      <c r="O413" s="27"/>
      <c r="P413" s="27"/>
      <c r="Q413" s="27"/>
    </row>
    <row r="414" spans="1:17" ht="18">
      <c r="A414" s="21">
        <v>409</v>
      </c>
      <c r="B414" s="22" t="s">
        <v>107</v>
      </c>
      <c r="C414" s="22" t="s">
        <v>175</v>
      </c>
      <c r="D414" s="23">
        <v>6238245.1037999997</v>
      </c>
      <c r="E414" s="23">
        <v>197890.55609999999</v>
      </c>
      <c r="F414" s="24">
        <f t="shared" si="6"/>
        <v>6436135.6599000003</v>
      </c>
      <c r="G414" s="25"/>
      <c r="H414" s="25"/>
      <c r="I414" s="27"/>
      <c r="J414" s="27"/>
      <c r="K414" s="27"/>
      <c r="L414" s="27"/>
      <c r="M414" s="25"/>
      <c r="N414" s="25"/>
      <c r="O414" s="27"/>
      <c r="P414" s="27"/>
      <c r="Q414" s="27"/>
    </row>
    <row r="415" spans="1:17" ht="18">
      <c r="A415" s="21">
        <v>410</v>
      </c>
      <c r="B415" s="22" t="s">
        <v>107</v>
      </c>
      <c r="C415" s="22" t="s">
        <v>177</v>
      </c>
      <c r="D415" s="23">
        <v>6786621.3298000004</v>
      </c>
      <c r="E415" s="23">
        <v>215286.2298</v>
      </c>
      <c r="F415" s="24">
        <f t="shared" si="6"/>
        <v>7001907.5596000003</v>
      </c>
      <c r="G415" s="25"/>
      <c r="H415" s="25"/>
      <c r="I415" s="27"/>
      <c r="J415" s="27"/>
      <c r="K415" s="27"/>
      <c r="L415" s="27"/>
      <c r="M415" s="25"/>
      <c r="N415" s="25"/>
      <c r="O415" s="27"/>
      <c r="P415" s="27"/>
      <c r="Q415" s="27"/>
    </row>
    <row r="416" spans="1:17" ht="18">
      <c r="A416" s="21">
        <v>411</v>
      </c>
      <c r="B416" s="22" t="s">
        <v>107</v>
      </c>
      <c r="C416" s="22" t="s">
        <v>179</v>
      </c>
      <c r="D416" s="23">
        <v>6363132.4464999996</v>
      </c>
      <c r="E416" s="23">
        <v>201852.2513</v>
      </c>
      <c r="F416" s="24">
        <f t="shared" si="6"/>
        <v>6564984.6978000002</v>
      </c>
      <c r="G416" s="25"/>
      <c r="H416" s="25"/>
      <c r="I416" s="27"/>
      <c r="J416" s="27"/>
      <c r="K416" s="27"/>
      <c r="L416" s="27"/>
      <c r="M416" s="25"/>
      <c r="N416" s="25"/>
      <c r="O416" s="27"/>
      <c r="P416" s="27"/>
      <c r="Q416" s="27"/>
    </row>
    <row r="417" spans="1:17" ht="18">
      <c r="A417" s="21">
        <v>412</v>
      </c>
      <c r="B417" s="22" t="s">
        <v>107</v>
      </c>
      <c r="C417" s="22" t="s">
        <v>181</v>
      </c>
      <c r="D417" s="23">
        <v>5950917.2522</v>
      </c>
      <c r="E417" s="23">
        <v>188775.89840000001</v>
      </c>
      <c r="F417" s="24">
        <f t="shared" si="6"/>
        <v>6139693.1506000003</v>
      </c>
      <c r="G417" s="25"/>
      <c r="H417" s="25"/>
      <c r="I417" s="27"/>
      <c r="J417" s="27"/>
      <c r="K417" s="27"/>
      <c r="L417" s="27"/>
      <c r="M417" s="25"/>
      <c r="N417" s="25"/>
      <c r="O417" s="27"/>
      <c r="P417" s="27"/>
      <c r="Q417" s="27"/>
    </row>
    <row r="418" spans="1:17" ht="18">
      <c r="A418" s="21">
        <v>413</v>
      </c>
      <c r="B418" s="22" t="s">
        <v>107</v>
      </c>
      <c r="C418" s="22" t="s">
        <v>183</v>
      </c>
      <c r="D418" s="23">
        <v>5566397.0833999999</v>
      </c>
      <c r="E418" s="23">
        <v>176578.0914</v>
      </c>
      <c r="F418" s="24">
        <f t="shared" si="6"/>
        <v>5742975.1748000002</v>
      </c>
      <c r="G418" s="25"/>
      <c r="H418" s="25"/>
      <c r="I418" s="27"/>
      <c r="J418" s="27"/>
      <c r="K418" s="27"/>
      <c r="L418" s="27"/>
      <c r="M418" s="25"/>
      <c r="N418" s="25"/>
      <c r="O418" s="27"/>
      <c r="P418" s="27"/>
      <c r="Q418" s="27"/>
    </row>
    <row r="419" spans="1:17" ht="18">
      <c r="A419" s="21">
        <v>414</v>
      </c>
      <c r="B419" s="22" t="s">
        <v>107</v>
      </c>
      <c r="C419" s="22" t="s">
        <v>185</v>
      </c>
      <c r="D419" s="23">
        <v>5584613.2982999999</v>
      </c>
      <c r="E419" s="23">
        <v>177155.94889999999</v>
      </c>
      <c r="F419" s="24">
        <f t="shared" si="6"/>
        <v>5761769.2472000001</v>
      </c>
      <c r="G419" s="25"/>
      <c r="H419" s="25"/>
      <c r="I419" s="27"/>
      <c r="J419" s="27"/>
      <c r="K419" s="27"/>
      <c r="L419" s="27"/>
      <c r="M419" s="25"/>
      <c r="N419" s="25"/>
      <c r="O419" s="27"/>
      <c r="P419" s="27"/>
      <c r="Q419" s="27"/>
    </row>
    <row r="420" spans="1:17" ht="18">
      <c r="A420" s="21">
        <v>415</v>
      </c>
      <c r="B420" s="22" t="s">
        <v>107</v>
      </c>
      <c r="C420" s="22" t="s">
        <v>187</v>
      </c>
      <c r="D420" s="23">
        <v>5979444.6664000005</v>
      </c>
      <c r="E420" s="23">
        <v>189680.84940000001</v>
      </c>
      <c r="F420" s="24">
        <f t="shared" si="6"/>
        <v>6169125.5158000002</v>
      </c>
      <c r="G420" s="25"/>
      <c r="H420" s="25"/>
      <c r="I420" s="27"/>
      <c r="J420" s="27"/>
      <c r="K420" s="27"/>
      <c r="L420" s="27"/>
      <c r="M420" s="25"/>
      <c r="N420" s="25"/>
      <c r="O420" s="27"/>
      <c r="P420" s="27"/>
      <c r="Q420" s="27"/>
    </row>
    <row r="421" spans="1:17" ht="18">
      <c r="A421" s="21">
        <v>416</v>
      </c>
      <c r="B421" s="22" t="s">
        <v>107</v>
      </c>
      <c r="C421" s="22" t="s">
        <v>189</v>
      </c>
      <c r="D421" s="23">
        <v>5608434.8058000002</v>
      </c>
      <c r="E421" s="23">
        <v>177911.61840000001</v>
      </c>
      <c r="F421" s="24">
        <f t="shared" si="6"/>
        <v>5786346.4242000002</v>
      </c>
      <c r="G421" s="25"/>
      <c r="H421" s="25"/>
      <c r="I421" s="27"/>
      <c r="J421" s="27"/>
      <c r="K421" s="27"/>
      <c r="L421" s="27"/>
      <c r="M421" s="25"/>
      <c r="N421" s="25"/>
      <c r="O421" s="27"/>
      <c r="P421" s="27"/>
      <c r="Q421" s="27"/>
    </row>
    <row r="422" spans="1:17" ht="18">
      <c r="A422" s="21">
        <v>417</v>
      </c>
      <c r="B422" s="22" t="s">
        <v>107</v>
      </c>
      <c r="C422" s="22" t="s">
        <v>191</v>
      </c>
      <c r="D422" s="23">
        <v>6762053.6684999997</v>
      </c>
      <c r="E422" s="23">
        <v>214506.89069999999</v>
      </c>
      <c r="F422" s="24">
        <f t="shared" si="6"/>
        <v>6976560.5592</v>
      </c>
      <c r="G422" s="25"/>
      <c r="H422" s="25"/>
      <c r="I422" s="27"/>
      <c r="J422" s="27"/>
      <c r="K422" s="27"/>
      <c r="L422" s="27"/>
      <c r="M422" s="25"/>
      <c r="N422" s="25"/>
      <c r="O422" s="27"/>
      <c r="P422" s="27"/>
      <c r="Q422" s="27"/>
    </row>
    <row r="423" spans="1:17" ht="18">
      <c r="A423" s="21">
        <v>418</v>
      </c>
      <c r="B423" s="22" t="s">
        <v>107</v>
      </c>
      <c r="C423" s="22" t="s">
        <v>193</v>
      </c>
      <c r="D423" s="23">
        <v>5580838.5689000003</v>
      </c>
      <c r="E423" s="23">
        <v>177036.2064</v>
      </c>
      <c r="F423" s="24">
        <f t="shared" si="6"/>
        <v>5757874.7752999999</v>
      </c>
      <c r="G423" s="25"/>
      <c r="H423" s="25"/>
      <c r="I423" s="27"/>
      <c r="J423" s="27"/>
      <c r="K423" s="27"/>
      <c r="L423" s="27"/>
      <c r="M423" s="25"/>
      <c r="N423" s="25"/>
      <c r="O423" s="27"/>
      <c r="P423" s="27"/>
      <c r="Q423" s="27"/>
    </row>
    <row r="424" spans="1:17" ht="18">
      <c r="A424" s="21">
        <v>419</v>
      </c>
      <c r="B424" s="22" t="s">
        <v>107</v>
      </c>
      <c r="C424" s="22" t="s">
        <v>195</v>
      </c>
      <c r="D424" s="23">
        <v>6198480.7715999996</v>
      </c>
      <c r="E424" s="23">
        <v>196629.1459</v>
      </c>
      <c r="F424" s="24">
        <f t="shared" si="6"/>
        <v>6395109.9175000004</v>
      </c>
      <c r="G424" s="25"/>
      <c r="H424" s="25"/>
      <c r="I424" s="27"/>
      <c r="J424" s="27"/>
      <c r="K424" s="27"/>
      <c r="L424" s="27"/>
      <c r="M424" s="25"/>
      <c r="N424" s="25"/>
      <c r="O424" s="27"/>
      <c r="P424" s="27"/>
      <c r="Q424" s="27"/>
    </row>
    <row r="425" spans="1:17" ht="18">
      <c r="A425" s="21">
        <v>420</v>
      </c>
      <c r="B425" s="22" t="s">
        <v>107</v>
      </c>
      <c r="C425" s="22" t="s">
        <v>197</v>
      </c>
      <c r="D425" s="23">
        <v>6754938.8251999998</v>
      </c>
      <c r="E425" s="23">
        <v>214281.19260000001</v>
      </c>
      <c r="F425" s="24">
        <f t="shared" si="6"/>
        <v>6969220.0177999996</v>
      </c>
      <c r="G425" s="25"/>
      <c r="H425" s="25"/>
      <c r="I425" s="27"/>
      <c r="J425" s="27"/>
      <c r="K425" s="27"/>
      <c r="L425" s="27"/>
      <c r="M425" s="25"/>
      <c r="N425" s="25"/>
      <c r="O425" s="27"/>
      <c r="P425" s="27"/>
      <c r="Q425" s="27"/>
    </row>
    <row r="426" spans="1:17" ht="18">
      <c r="A426" s="21">
        <v>421</v>
      </c>
      <c r="B426" s="22" t="s">
        <v>107</v>
      </c>
      <c r="C426" s="22" t="s">
        <v>199</v>
      </c>
      <c r="D426" s="23">
        <v>6739144.3848000001</v>
      </c>
      <c r="E426" s="23">
        <v>213780.15890000001</v>
      </c>
      <c r="F426" s="24">
        <f t="shared" si="6"/>
        <v>6952924.5437000003</v>
      </c>
      <c r="G426" s="25"/>
      <c r="H426" s="25"/>
      <c r="I426" s="27"/>
      <c r="J426" s="27"/>
      <c r="K426" s="27"/>
      <c r="L426" s="27"/>
      <c r="M426" s="25"/>
      <c r="N426" s="25"/>
      <c r="O426" s="27"/>
      <c r="P426" s="27"/>
      <c r="Q426" s="27"/>
    </row>
    <row r="427" spans="1:17" ht="18">
      <c r="A427" s="21">
        <v>422</v>
      </c>
      <c r="B427" s="22" t="s">
        <v>107</v>
      </c>
      <c r="C427" s="22" t="s">
        <v>201</v>
      </c>
      <c r="D427" s="23">
        <v>5884994.1728999997</v>
      </c>
      <c r="E427" s="23">
        <v>186684.6765</v>
      </c>
      <c r="F427" s="24">
        <f t="shared" si="6"/>
        <v>6071678.8493999997</v>
      </c>
      <c r="G427" s="25"/>
      <c r="H427" s="25"/>
      <c r="I427" s="27"/>
      <c r="J427" s="27"/>
      <c r="K427" s="27"/>
      <c r="L427" s="27"/>
      <c r="M427" s="25"/>
      <c r="N427" s="25"/>
      <c r="O427" s="27"/>
      <c r="P427" s="27"/>
      <c r="Q427" s="27"/>
    </row>
    <row r="428" spans="1:17" ht="18">
      <c r="A428" s="21">
        <v>423</v>
      </c>
      <c r="B428" s="22" t="s">
        <v>107</v>
      </c>
      <c r="C428" s="22" t="s">
        <v>203</v>
      </c>
      <c r="D428" s="23">
        <v>6629889.0887000002</v>
      </c>
      <c r="E428" s="23">
        <v>210314.34589999999</v>
      </c>
      <c r="F428" s="24">
        <f t="shared" si="6"/>
        <v>6840203.4346000003</v>
      </c>
      <c r="G428" s="25"/>
      <c r="H428" s="25"/>
      <c r="I428" s="27"/>
      <c r="J428" s="27"/>
      <c r="K428" s="27"/>
      <c r="L428" s="27"/>
      <c r="M428" s="25"/>
      <c r="N428" s="25"/>
      <c r="O428" s="27"/>
      <c r="P428" s="27"/>
      <c r="Q428" s="27"/>
    </row>
    <row r="429" spans="1:17" ht="18">
      <c r="A429" s="21">
        <v>424</v>
      </c>
      <c r="B429" s="22" t="s">
        <v>107</v>
      </c>
      <c r="C429" s="22" t="s">
        <v>205</v>
      </c>
      <c r="D429" s="23">
        <v>6843942.8590000002</v>
      </c>
      <c r="E429" s="23">
        <v>217104.592</v>
      </c>
      <c r="F429" s="24">
        <f t="shared" si="6"/>
        <v>7061047.4510000004</v>
      </c>
      <c r="G429" s="25"/>
      <c r="H429" s="25"/>
      <c r="I429" s="27"/>
      <c r="J429" s="27"/>
      <c r="K429" s="27"/>
      <c r="L429" s="27"/>
      <c r="M429" s="25"/>
      <c r="N429" s="25"/>
      <c r="O429" s="27"/>
      <c r="P429" s="27"/>
      <c r="Q429" s="27"/>
    </row>
    <row r="430" spans="1:17" ht="18">
      <c r="A430" s="21">
        <v>425</v>
      </c>
      <c r="B430" s="22" t="s">
        <v>107</v>
      </c>
      <c r="C430" s="22" t="s">
        <v>207</v>
      </c>
      <c r="D430" s="23">
        <v>6551534.9497999996</v>
      </c>
      <c r="E430" s="23">
        <v>207828.78400000001</v>
      </c>
      <c r="F430" s="24">
        <f t="shared" si="6"/>
        <v>6759363.7337999996</v>
      </c>
      <c r="G430" s="25"/>
      <c r="H430" s="25"/>
      <c r="I430" s="27"/>
      <c r="J430" s="27"/>
      <c r="K430" s="27"/>
      <c r="L430" s="27"/>
      <c r="M430" s="25"/>
      <c r="N430" s="25"/>
      <c r="O430" s="27"/>
      <c r="P430" s="27"/>
      <c r="Q430" s="27"/>
    </row>
    <row r="431" spans="1:17" ht="18">
      <c r="A431" s="21">
        <v>426</v>
      </c>
      <c r="B431" s="22" t="s">
        <v>107</v>
      </c>
      <c r="C431" s="22" t="s">
        <v>209</v>
      </c>
      <c r="D431" s="23">
        <v>7184505.3402000004</v>
      </c>
      <c r="E431" s="23">
        <v>227907.96660000001</v>
      </c>
      <c r="F431" s="24">
        <f t="shared" si="6"/>
        <v>7412413.3068000004</v>
      </c>
      <c r="G431" s="25"/>
      <c r="H431" s="25"/>
      <c r="I431" s="27"/>
      <c r="J431" s="27"/>
      <c r="K431" s="27"/>
      <c r="L431" s="27"/>
      <c r="M431" s="25"/>
      <c r="N431" s="25"/>
      <c r="O431" s="27"/>
      <c r="P431" s="27"/>
      <c r="Q431" s="27"/>
    </row>
    <row r="432" spans="1:17" ht="18">
      <c r="A432" s="21">
        <v>427</v>
      </c>
      <c r="B432" s="22" t="s">
        <v>107</v>
      </c>
      <c r="C432" s="22" t="s">
        <v>211</v>
      </c>
      <c r="D432" s="23">
        <v>5721183.1966000004</v>
      </c>
      <c r="E432" s="23">
        <v>181488.23989999999</v>
      </c>
      <c r="F432" s="24">
        <f t="shared" si="6"/>
        <v>5902671.4364999998</v>
      </c>
      <c r="G432" s="25"/>
      <c r="H432" s="25"/>
      <c r="I432" s="27"/>
      <c r="J432" s="27"/>
      <c r="K432" s="27"/>
      <c r="L432" s="27"/>
      <c r="M432" s="25"/>
      <c r="N432" s="25"/>
      <c r="O432" s="27"/>
      <c r="P432" s="27"/>
      <c r="Q432" s="27"/>
    </row>
    <row r="433" spans="1:17" ht="18">
      <c r="A433" s="21">
        <v>428</v>
      </c>
      <c r="B433" s="22" t="s">
        <v>107</v>
      </c>
      <c r="C433" s="22" t="s">
        <v>107</v>
      </c>
      <c r="D433" s="23">
        <v>7879581.3013000004</v>
      </c>
      <c r="E433" s="23">
        <v>249957.2715</v>
      </c>
      <c r="F433" s="24">
        <f t="shared" si="6"/>
        <v>8129538.5728000002</v>
      </c>
      <c r="G433" s="25"/>
      <c r="H433" s="25"/>
      <c r="I433" s="27"/>
      <c r="J433" s="27"/>
      <c r="K433" s="27"/>
      <c r="L433" s="27"/>
      <c r="M433" s="25"/>
      <c r="N433" s="25"/>
      <c r="O433" s="27"/>
      <c r="P433" s="27"/>
      <c r="Q433" s="27"/>
    </row>
    <row r="434" spans="1:17" ht="18">
      <c r="A434" s="21">
        <v>429</v>
      </c>
      <c r="B434" s="22" t="s">
        <v>107</v>
      </c>
      <c r="C434" s="22" t="s">
        <v>215</v>
      </c>
      <c r="D434" s="23">
        <v>5544412.0839999998</v>
      </c>
      <c r="E434" s="23">
        <v>175880.67989999999</v>
      </c>
      <c r="F434" s="24">
        <f t="shared" si="6"/>
        <v>5720292.7638999997</v>
      </c>
      <c r="G434" s="25"/>
      <c r="H434" s="25"/>
      <c r="I434" s="27"/>
      <c r="J434" s="27"/>
      <c r="K434" s="27"/>
      <c r="L434" s="27"/>
      <c r="M434" s="25"/>
      <c r="N434" s="25"/>
      <c r="O434" s="27"/>
      <c r="P434" s="27"/>
      <c r="Q434" s="27"/>
    </row>
    <row r="435" spans="1:17" ht="18">
      <c r="A435" s="21">
        <v>430</v>
      </c>
      <c r="B435" s="22" t="s">
        <v>107</v>
      </c>
      <c r="C435" s="22" t="s">
        <v>217</v>
      </c>
      <c r="D435" s="23">
        <v>5237999.6627000002</v>
      </c>
      <c r="E435" s="23">
        <v>166160.61869999999</v>
      </c>
      <c r="F435" s="24">
        <f t="shared" si="6"/>
        <v>5404160.2813999997</v>
      </c>
      <c r="G435" s="25"/>
      <c r="H435" s="25"/>
      <c r="I435" s="27"/>
      <c r="J435" s="27"/>
      <c r="K435" s="27"/>
      <c r="L435" s="27"/>
      <c r="M435" s="25"/>
      <c r="N435" s="25"/>
      <c r="O435" s="27"/>
      <c r="P435" s="27"/>
      <c r="Q435" s="27"/>
    </row>
    <row r="436" spans="1:17" ht="18">
      <c r="A436" s="21">
        <v>431</v>
      </c>
      <c r="B436" s="22" t="s">
        <v>107</v>
      </c>
      <c r="C436" s="22" t="s">
        <v>219</v>
      </c>
      <c r="D436" s="23">
        <v>6371948.0778999999</v>
      </c>
      <c r="E436" s="23">
        <v>202131.90210000001</v>
      </c>
      <c r="F436" s="24">
        <f t="shared" si="6"/>
        <v>6574079.9800000004</v>
      </c>
      <c r="G436" s="25"/>
      <c r="H436" s="25"/>
      <c r="I436" s="27"/>
      <c r="J436" s="27"/>
      <c r="K436" s="27"/>
      <c r="L436" s="27"/>
      <c r="M436" s="25"/>
      <c r="N436" s="25"/>
      <c r="O436" s="27"/>
      <c r="P436" s="27"/>
      <c r="Q436" s="27"/>
    </row>
    <row r="437" spans="1:17" ht="18">
      <c r="A437" s="21">
        <v>432</v>
      </c>
      <c r="B437" s="22" t="s">
        <v>107</v>
      </c>
      <c r="C437" s="22" t="s">
        <v>221</v>
      </c>
      <c r="D437" s="23">
        <v>6340853.4998000003</v>
      </c>
      <c r="E437" s="23">
        <v>201145.51509999999</v>
      </c>
      <c r="F437" s="24">
        <f t="shared" si="6"/>
        <v>6541999.0148999998</v>
      </c>
      <c r="G437" s="25"/>
      <c r="H437" s="25"/>
      <c r="I437" s="27"/>
      <c r="J437" s="27"/>
      <c r="K437" s="27"/>
      <c r="L437" s="27"/>
      <c r="M437" s="25"/>
      <c r="N437" s="25"/>
      <c r="O437" s="27"/>
      <c r="P437" s="27"/>
      <c r="Q437" s="27"/>
    </row>
    <row r="438" spans="1:17" ht="18">
      <c r="A438" s="21">
        <v>433</v>
      </c>
      <c r="B438" s="22" t="s">
        <v>107</v>
      </c>
      <c r="C438" s="22" t="s">
        <v>223</v>
      </c>
      <c r="D438" s="23">
        <v>6014755.2242999999</v>
      </c>
      <c r="E438" s="23">
        <v>190800.97630000001</v>
      </c>
      <c r="F438" s="24">
        <f t="shared" si="6"/>
        <v>6205556.2006000001</v>
      </c>
      <c r="G438" s="25"/>
      <c r="H438" s="25"/>
      <c r="I438" s="27"/>
      <c r="J438" s="27"/>
      <c r="K438" s="27"/>
      <c r="L438" s="27"/>
      <c r="M438" s="25"/>
      <c r="N438" s="25"/>
      <c r="O438" s="27"/>
      <c r="P438" s="27"/>
      <c r="Q438" s="27"/>
    </row>
    <row r="439" spans="1:17" ht="18">
      <c r="A439" s="21">
        <v>434</v>
      </c>
      <c r="B439" s="22" t="s">
        <v>107</v>
      </c>
      <c r="C439" s="22" t="s">
        <v>225</v>
      </c>
      <c r="D439" s="23">
        <v>6141078.7565000001</v>
      </c>
      <c r="E439" s="23">
        <v>194808.23050000001</v>
      </c>
      <c r="F439" s="24">
        <f t="shared" si="6"/>
        <v>6335886.9869999997</v>
      </c>
      <c r="G439" s="25"/>
      <c r="H439" s="25"/>
      <c r="I439" s="27"/>
      <c r="J439" s="27"/>
      <c r="K439" s="27"/>
      <c r="L439" s="27"/>
      <c r="M439" s="25"/>
      <c r="N439" s="25"/>
      <c r="O439" s="27"/>
      <c r="P439" s="27"/>
      <c r="Q439" s="27"/>
    </row>
    <row r="440" spans="1:17" ht="18">
      <c r="A440" s="21">
        <v>435</v>
      </c>
      <c r="B440" s="22" t="s">
        <v>107</v>
      </c>
      <c r="C440" s="22" t="s">
        <v>227</v>
      </c>
      <c r="D440" s="23">
        <v>5172720.1815999998</v>
      </c>
      <c r="E440" s="23">
        <v>164089.8131</v>
      </c>
      <c r="F440" s="24">
        <f t="shared" si="6"/>
        <v>5336809.9946999997</v>
      </c>
      <c r="G440" s="25"/>
      <c r="H440" s="25"/>
      <c r="I440" s="27"/>
      <c r="J440" s="27"/>
      <c r="K440" s="27"/>
      <c r="L440" s="27"/>
      <c r="M440" s="25"/>
      <c r="N440" s="25"/>
      <c r="O440" s="27"/>
      <c r="P440" s="27"/>
      <c r="Q440" s="27"/>
    </row>
    <row r="441" spans="1:17" ht="18">
      <c r="A441" s="21">
        <v>436</v>
      </c>
      <c r="B441" s="22" t="s">
        <v>107</v>
      </c>
      <c r="C441" s="22" t="s">
        <v>229</v>
      </c>
      <c r="D441" s="23">
        <v>6189486.9622999998</v>
      </c>
      <c r="E441" s="23">
        <v>196343.84289999999</v>
      </c>
      <c r="F441" s="24">
        <f t="shared" si="6"/>
        <v>6385830.8052000003</v>
      </c>
      <c r="G441" s="25"/>
      <c r="H441" s="25"/>
      <c r="I441" s="27"/>
      <c r="J441" s="27"/>
      <c r="K441" s="27"/>
      <c r="L441" s="27"/>
      <c r="M441" s="25"/>
      <c r="N441" s="25"/>
      <c r="O441" s="27"/>
      <c r="P441" s="27"/>
      <c r="Q441" s="27"/>
    </row>
    <row r="442" spans="1:17" ht="18">
      <c r="A442" s="21">
        <v>437</v>
      </c>
      <c r="B442" s="22" t="s">
        <v>107</v>
      </c>
      <c r="C442" s="22" t="s">
        <v>231</v>
      </c>
      <c r="D442" s="23">
        <v>5583289.7799000004</v>
      </c>
      <c r="E442" s="23">
        <v>177113.96410000001</v>
      </c>
      <c r="F442" s="24">
        <f t="shared" si="6"/>
        <v>5760403.7439999999</v>
      </c>
      <c r="G442" s="25"/>
      <c r="H442" s="25"/>
      <c r="I442" s="27"/>
      <c r="J442" s="27"/>
      <c r="K442" s="27"/>
      <c r="L442" s="27"/>
      <c r="M442" s="25"/>
      <c r="N442" s="25"/>
      <c r="O442" s="27"/>
      <c r="P442" s="27"/>
      <c r="Q442" s="27"/>
    </row>
    <row r="443" spans="1:17" ht="18">
      <c r="A443" s="21">
        <v>438</v>
      </c>
      <c r="B443" s="22" t="s">
        <v>107</v>
      </c>
      <c r="C443" s="22" t="s">
        <v>233</v>
      </c>
      <c r="D443" s="23">
        <v>5784777.6500000004</v>
      </c>
      <c r="E443" s="23">
        <v>183505.59280000001</v>
      </c>
      <c r="F443" s="24">
        <f t="shared" si="6"/>
        <v>5968283.2428000001</v>
      </c>
      <c r="G443" s="25"/>
      <c r="H443" s="25"/>
      <c r="I443" s="27"/>
      <c r="J443" s="27"/>
      <c r="K443" s="27"/>
      <c r="L443" s="27"/>
      <c r="M443" s="25"/>
      <c r="N443" s="25"/>
      <c r="O443" s="27"/>
      <c r="P443" s="27"/>
      <c r="Q443" s="27"/>
    </row>
    <row r="444" spans="1:17" ht="18">
      <c r="A444" s="21">
        <v>439</v>
      </c>
      <c r="B444" s="22" t="s">
        <v>107</v>
      </c>
      <c r="C444" s="22" t="s">
        <v>235</v>
      </c>
      <c r="D444" s="23">
        <v>6206947.6659000004</v>
      </c>
      <c r="E444" s="23">
        <v>196897.734</v>
      </c>
      <c r="F444" s="24">
        <f t="shared" si="6"/>
        <v>6403845.3998999996</v>
      </c>
      <c r="G444" s="25"/>
      <c r="H444" s="25"/>
      <c r="I444" s="27"/>
      <c r="J444" s="27"/>
      <c r="K444" s="27"/>
      <c r="L444" s="27"/>
      <c r="M444" s="25"/>
      <c r="N444" s="25"/>
      <c r="O444" s="27"/>
      <c r="P444" s="27"/>
      <c r="Q444" s="27"/>
    </row>
    <row r="445" spans="1:17" ht="18">
      <c r="A445" s="21">
        <v>440</v>
      </c>
      <c r="B445" s="22" t="s">
        <v>107</v>
      </c>
      <c r="C445" s="22" t="s">
        <v>237</v>
      </c>
      <c r="D445" s="23">
        <v>6015701.5232999995</v>
      </c>
      <c r="E445" s="23">
        <v>190830.99489999999</v>
      </c>
      <c r="F445" s="24">
        <f t="shared" si="6"/>
        <v>6206532.5181999998</v>
      </c>
      <c r="G445" s="25"/>
      <c r="H445" s="25"/>
      <c r="I445" s="27"/>
      <c r="J445" s="27"/>
      <c r="K445" s="27"/>
      <c r="L445" s="27"/>
      <c r="M445" s="25"/>
      <c r="N445" s="25"/>
      <c r="O445" s="27"/>
      <c r="P445" s="27"/>
      <c r="Q445" s="27"/>
    </row>
    <row r="446" spans="1:17" ht="18">
      <c r="A446" s="21">
        <v>441</v>
      </c>
      <c r="B446" s="22" t="s">
        <v>107</v>
      </c>
      <c r="C446" s="22" t="s">
        <v>239</v>
      </c>
      <c r="D446" s="23">
        <v>5895881.0674999999</v>
      </c>
      <c r="E446" s="23">
        <v>187030.03229999999</v>
      </c>
      <c r="F446" s="24">
        <f t="shared" si="6"/>
        <v>6082911.0998</v>
      </c>
      <c r="G446" s="25"/>
      <c r="H446" s="25"/>
      <c r="I446" s="27"/>
      <c r="J446" s="27"/>
      <c r="K446" s="27"/>
      <c r="L446" s="27"/>
      <c r="M446" s="25"/>
      <c r="N446" s="25"/>
      <c r="O446" s="27"/>
      <c r="P446" s="27"/>
      <c r="Q446" s="27"/>
    </row>
    <row r="447" spans="1:17" ht="18">
      <c r="A447" s="21">
        <v>442</v>
      </c>
      <c r="B447" s="22" t="s">
        <v>108</v>
      </c>
      <c r="C447" s="22" t="s">
        <v>243</v>
      </c>
      <c r="D447" s="23">
        <v>4720618.7929999996</v>
      </c>
      <c r="E447" s="23">
        <v>149748.1844</v>
      </c>
      <c r="F447" s="24">
        <f t="shared" si="6"/>
        <v>4870366.9774000002</v>
      </c>
      <c r="G447" s="25"/>
      <c r="H447" s="25"/>
      <c r="I447" s="27"/>
      <c r="J447" s="27"/>
      <c r="K447" s="27"/>
      <c r="L447" s="27"/>
      <c r="M447" s="25"/>
      <c r="N447" s="25"/>
      <c r="O447" s="27"/>
      <c r="P447" s="27"/>
      <c r="Q447" s="27"/>
    </row>
    <row r="448" spans="1:17" ht="18">
      <c r="A448" s="21">
        <v>443</v>
      </c>
      <c r="B448" s="22" t="s">
        <v>108</v>
      </c>
      <c r="C448" s="22" t="s">
        <v>245</v>
      </c>
      <c r="D448" s="23">
        <v>7713304.1738999998</v>
      </c>
      <c r="E448" s="23">
        <v>244682.60329999999</v>
      </c>
      <c r="F448" s="24">
        <f t="shared" si="6"/>
        <v>7957986.7772000004</v>
      </c>
      <c r="G448" s="25"/>
      <c r="H448" s="25"/>
      <c r="I448" s="27"/>
      <c r="J448" s="27"/>
      <c r="K448" s="27"/>
      <c r="L448" s="27"/>
      <c r="M448" s="25"/>
      <c r="N448" s="25"/>
      <c r="O448" s="27"/>
      <c r="P448" s="27"/>
      <c r="Q448" s="27"/>
    </row>
    <row r="449" spans="1:17" ht="18">
      <c r="A449" s="21">
        <v>444</v>
      </c>
      <c r="B449" s="22" t="s">
        <v>108</v>
      </c>
      <c r="C449" s="22" t="s">
        <v>247</v>
      </c>
      <c r="D449" s="23">
        <v>6496852.5048000002</v>
      </c>
      <c r="E449" s="23">
        <v>206094.13920000001</v>
      </c>
      <c r="F449" s="24">
        <f t="shared" si="6"/>
        <v>6702946.6440000003</v>
      </c>
      <c r="G449" s="25"/>
      <c r="H449" s="25"/>
      <c r="I449" s="27"/>
      <c r="J449" s="27"/>
      <c r="K449" s="27"/>
      <c r="L449" s="27"/>
      <c r="M449" s="25"/>
      <c r="N449" s="25"/>
      <c r="O449" s="27"/>
      <c r="P449" s="27"/>
      <c r="Q449" s="27"/>
    </row>
    <row r="450" spans="1:17" ht="18">
      <c r="A450" s="21">
        <v>445</v>
      </c>
      <c r="B450" s="22" t="s">
        <v>108</v>
      </c>
      <c r="C450" s="22" t="s">
        <v>249</v>
      </c>
      <c r="D450" s="23">
        <v>5364245.8550000004</v>
      </c>
      <c r="E450" s="23">
        <v>170165.41949999999</v>
      </c>
      <c r="F450" s="24">
        <f t="shared" si="6"/>
        <v>5534411.2745000003</v>
      </c>
      <c r="G450" s="25"/>
      <c r="H450" s="25"/>
      <c r="I450" s="27"/>
      <c r="J450" s="27"/>
      <c r="K450" s="27"/>
      <c r="L450" s="27"/>
      <c r="M450" s="25"/>
      <c r="N450" s="25"/>
      <c r="O450" s="27"/>
      <c r="P450" s="27"/>
      <c r="Q450" s="27"/>
    </row>
    <row r="451" spans="1:17" ht="18">
      <c r="A451" s="21">
        <v>446</v>
      </c>
      <c r="B451" s="22" t="s">
        <v>108</v>
      </c>
      <c r="C451" s="22" t="s">
        <v>251</v>
      </c>
      <c r="D451" s="23">
        <v>7144129.8010999998</v>
      </c>
      <c r="E451" s="23">
        <v>226627.16759999999</v>
      </c>
      <c r="F451" s="24">
        <f t="shared" si="6"/>
        <v>7370756.9687000001</v>
      </c>
      <c r="G451" s="25"/>
      <c r="H451" s="25"/>
      <c r="I451" s="27"/>
      <c r="J451" s="27"/>
      <c r="K451" s="27"/>
      <c r="L451" s="27"/>
      <c r="M451" s="25"/>
      <c r="N451" s="25"/>
      <c r="O451" s="27"/>
      <c r="P451" s="27"/>
      <c r="Q451" s="27"/>
    </row>
    <row r="452" spans="1:17" ht="18">
      <c r="A452" s="21">
        <v>447</v>
      </c>
      <c r="B452" s="22" t="s">
        <v>108</v>
      </c>
      <c r="C452" s="22" t="s">
        <v>253</v>
      </c>
      <c r="D452" s="23">
        <v>8740410.6454000007</v>
      </c>
      <c r="E452" s="23">
        <v>277264.63040000002</v>
      </c>
      <c r="F452" s="24">
        <f t="shared" si="6"/>
        <v>9017675.2758000009</v>
      </c>
      <c r="G452" s="25"/>
      <c r="H452" s="25"/>
      <c r="I452" s="27"/>
      <c r="J452" s="27"/>
      <c r="K452" s="27"/>
      <c r="L452" s="27"/>
      <c r="M452" s="25"/>
      <c r="N452" s="25"/>
      <c r="O452" s="27"/>
      <c r="P452" s="27"/>
      <c r="Q452" s="27"/>
    </row>
    <row r="453" spans="1:17" ht="18">
      <c r="A453" s="21">
        <v>448</v>
      </c>
      <c r="B453" s="22" t="s">
        <v>108</v>
      </c>
      <c r="C453" s="22" t="s">
        <v>255</v>
      </c>
      <c r="D453" s="23">
        <v>5954599.8981999997</v>
      </c>
      <c r="E453" s="23">
        <v>188892.7199</v>
      </c>
      <c r="F453" s="24">
        <f t="shared" si="6"/>
        <v>6143492.6180999996</v>
      </c>
      <c r="G453" s="25"/>
      <c r="H453" s="25"/>
      <c r="I453" s="27"/>
      <c r="J453" s="27"/>
      <c r="K453" s="27"/>
      <c r="L453" s="27"/>
      <c r="M453" s="25"/>
      <c r="N453" s="25"/>
      <c r="O453" s="27"/>
      <c r="P453" s="27"/>
      <c r="Q453" s="27"/>
    </row>
    <row r="454" spans="1:17" ht="18">
      <c r="A454" s="21">
        <v>449</v>
      </c>
      <c r="B454" s="22" t="s">
        <v>108</v>
      </c>
      <c r="C454" s="22" t="s">
        <v>257</v>
      </c>
      <c r="D454" s="23">
        <v>6325897.5806</v>
      </c>
      <c r="E454" s="23">
        <v>200671.08119999999</v>
      </c>
      <c r="F454" s="24">
        <f t="shared" si="6"/>
        <v>6526568.6617999999</v>
      </c>
      <c r="G454" s="25"/>
      <c r="H454" s="25"/>
      <c r="I454" s="27"/>
      <c r="J454" s="27"/>
      <c r="K454" s="27"/>
      <c r="L454" s="27"/>
      <c r="M454" s="25"/>
      <c r="N454" s="25"/>
      <c r="O454" s="27"/>
      <c r="P454" s="27"/>
      <c r="Q454" s="27"/>
    </row>
    <row r="455" spans="1:17" ht="36">
      <c r="A455" s="21">
        <v>450</v>
      </c>
      <c r="B455" s="22" t="s">
        <v>108</v>
      </c>
      <c r="C455" s="22" t="s">
        <v>259</v>
      </c>
      <c r="D455" s="23">
        <v>7858750.5290999999</v>
      </c>
      <c r="E455" s="23">
        <v>249296.47459999999</v>
      </c>
      <c r="F455" s="24">
        <f t="shared" ref="F455:F518" si="7">D455+E455</f>
        <v>8108047.0037000002</v>
      </c>
      <c r="G455" s="25"/>
      <c r="H455" s="25"/>
      <c r="I455" s="27"/>
      <c r="J455" s="27"/>
      <c r="K455" s="27"/>
      <c r="L455" s="27"/>
      <c r="M455" s="25"/>
      <c r="N455" s="25"/>
      <c r="O455" s="27"/>
      <c r="P455" s="27"/>
      <c r="Q455" s="27"/>
    </row>
    <row r="456" spans="1:17" ht="18">
      <c r="A456" s="21">
        <v>451</v>
      </c>
      <c r="B456" s="22" t="s">
        <v>108</v>
      </c>
      <c r="C456" s="22" t="s">
        <v>261</v>
      </c>
      <c r="D456" s="23">
        <v>5472105.852</v>
      </c>
      <c r="E456" s="23">
        <v>173586.97070000001</v>
      </c>
      <c r="F456" s="24">
        <f t="shared" si="7"/>
        <v>5645692.8227000004</v>
      </c>
      <c r="G456" s="25"/>
      <c r="H456" s="25"/>
      <c r="I456" s="27"/>
      <c r="J456" s="27"/>
      <c r="K456" s="27"/>
      <c r="L456" s="27"/>
      <c r="M456" s="25"/>
      <c r="N456" s="25"/>
      <c r="O456" s="27"/>
      <c r="P456" s="27"/>
      <c r="Q456" s="27"/>
    </row>
    <row r="457" spans="1:17" ht="18">
      <c r="A457" s="21">
        <v>452</v>
      </c>
      <c r="B457" s="22" t="s">
        <v>108</v>
      </c>
      <c r="C457" s="22" t="s">
        <v>263</v>
      </c>
      <c r="D457" s="23">
        <v>5779971.9171000002</v>
      </c>
      <c r="E457" s="23">
        <v>183353.1446</v>
      </c>
      <c r="F457" s="24">
        <f t="shared" si="7"/>
        <v>5963325.0617000004</v>
      </c>
      <c r="G457" s="25"/>
      <c r="H457" s="25"/>
      <c r="I457" s="27"/>
      <c r="J457" s="27"/>
      <c r="K457" s="27"/>
      <c r="L457" s="27"/>
      <c r="M457" s="25"/>
      <c r="N457" s="25"/>
      <c r="O457" s="27"/>
      <c r="P457" s="27"/>
      <c r="Q457" s="27"/>
    </row>
    <row r="458" spans="1:17" ht="18">
      <c r="A458" s="21">
        <v>453</v>
      </c>
      <c r="B458" s="22" t="s">
        <v>108</v>
      </c>
      <c r="C458" s="22" t="s">
        <v>265</v>
      </c>
      <c r="D458" s="23">
        <v>6376565.3788999999</v>
      </c>
      <c r="E458" s="23">
        <v>202278.37280000001</v>
      </c>
      <c r="F458" s="24">
        <f t="shared" si="7"/>
        <v>6578843.7516999999</v>
      </c>
      <c r="G458" s="25"/>
      <c r="H458" s="25"/>
      <c r="I458" s="27"/>
      <c r="J458" s="27"/>
      <c r="K458" s="27"/>
      <c r="L458" s="27"/>
      <c r="M458" s="25"/>
      <c r="N458" s="25"/>
      <c r="O458" s="27"/>
      <c r="P458" s="27"/>
      <c r="Q458" s="27"/>
    </row>
    <row r="459" spans="1:17" ht="18">
      <c r="A459" s="21">
        <v>454</v>
      </c>
      <c r="B459" s="22" t="s">
        <v>108</v>
      </c>
      <c r="C459" s="22" t="s">
        <v>267</v>
      </c>
      <c r="D459" s="23">
        <v>5306695.2401999999</v>
      </c>
      <c r="E459" s="23">
        <v>168339.79019999999</v>
      </c>
      <c r="F459" s="24">
        <f t="shared" si="7"/>
        <v>5475035.0303999996</v>
      </c>
      <c r="G459" s="25"/>
      <c r="H459" s="25"/>
      <c r="I459" s="27"/>
      <c r="J459" s="27"/>
      <c r="K459" s="27"/>
      <c r="L459" s="27"/>
      <c r="M459" s="25"/>
      <c r="N459" s="25"/>
      <c r="O459" s="27"/>
      <c r="P459" s="27"/>
      <c r="Q459" s="27"/>
    </row>
    <row r="460" spans="1:17" ht="18">
      <c r="A460" s="21">
        <v>455</v>
      </c>
      <c r="B460" s="22" t="s">
        <v>108</v>
      </c>
      <c r="C460" s="22" t="s">
        <v>269</v>
      </c>
      <c r="D460" s="23">
        <v>6089779.5966999996</v>
      </c>
      <c r="E460" s="23">
        <v>193180.91080000001</v>
      </c>
      <c r="F460" s="24">
        <f t="shared" si="7"/>
        <v>6282960.5075000003</v>
      </c>
      <c r="G460" s="25"/>
      <c r="H460" s="25"/>
      <c r="I460" s="27"/>
      <c r="J460" s="27"/>
      <c r="K460" s="27"/>
      <c r="L460" s="27"/>
      <c r="M460" s="25"/>
      <c r="N460" s="25"/>
      <c r="O460" s="27"/>
      <c r="P460" s="27"/>
      <c r="Q460" s="27"/>
    </row>
    <row r="461" spans="1:17" ht="18">
      <c r="A461" s="21">
        <v>456</v>
      </c>
      <c r="B461" s="22" t="s">
        <v>108</v>
      </c>
      <c r="C461" s="22" t="s">
        <v>271</v>
      </c>
      <c r="D461" s="23">
        <v>7045298.3649000004</v>
      </c>
      <c r="E461" s="23">
        <v>223492.02189999999</v>
      </c>
      <c r="F461" s="24">
        <f t="shared" si="7"/>
        <v>7268790.3868000004</v>
      </c>
      <c r="G461" s="25"/>
      <c r="H461" s="25"/>
      <c r="I461" s="27"/>
      <c r="J461" s="27"/>
      <c r="K461" s="27"/>
      <c r="L461" s="27"/>
      <c r="M461" s="25"/>
      <c r="N461" s="25"/>
      <c r="O461" s="27"/>
      <c r="P461" s="27"/>
      <c r="Q461" s="27"/>
    </row>
    <row r="462" spans="1:17" ht="18">
      <c r="A462" s="21">
        <v>457</v>
      </c>
      <c r="B462" s="22" t="s">
        <v>108</v>
      </c>
      <c r="C462" s="22" t="s">
        <v>273</v>
      </c>
      <c r="D462" s="23">
        <v>5644649.3002000004</v>
      </c>
      <c r="E462" s="23">
        <v>179060.42009999999</v>
      </c>
      <c r="F462" s="24">
        <f t="shared" si="7"/>
        <v>5823709.7203000002</v>
      </c>
      <c r="G462" s="25"/>
      <c r="H462" s="25"/>
      <c r="I462" s="27"/>
      <c r="J462" s="27"/>
      <c r="K462" s="27"/>
      <c r="L462" s="27"/>
      <c r="M462" s="25"/>
      <c r="N462" s="25"/>
      <c r="O462" s="27"/>
      <c r="P462" s="27"/>
      <c r="Q462" s="27"/>
    </row>
    <row r="463" spans="1:17" ht="18">
      <c r="A463" s="21">
        <v>458</v>
      </c>
      <c r="B463" s="22" t="s">
        <v>108</v>
      </c>
      <c r="C463" s="22" t="s">
        <v>275</v>
      </c>
      <c r="D463" s="23">
        <v>5562625.8603999997</v>
      </c>
      <c r="E463" s="23">
        <v>176458.4601</v>
      </c>
      <c r="F463" s="24">
        <f t="shared" si="7"/>
        <v>5739084.3205000004</v>
      </c>
      <c r="G463" s="25"/>
      <c r="H463" s="25"/>
      <c r="I463" s="27"/>
      <c r="J463" s="27"/>
      <c r="K463" s="27"/>
      <c r="L463" s="27"/>
      <c r="M463" s="25"/>
      <c r="N463" s="25"/>
      <c r="O463" s="27"/>
      <c r="P463" s="27"/>
      <c r="Q463" s="27"/>
    </row>
    <row r="464" spans="1:17" ht="18">
      <c r="A464" s="21">
        <v>459</v>
      </c>
      <c r="B464" s="22" t="s">
        <v>108</v>
      </c>
      <c r="C464" s="22" t="s">
        <v>278</v>
      </c>
      <c r="D464" s="23">
        <v>5772611.0778000001</v>
      </c>
      <c r="E464" s="23">
        <v>183119.64300000001</v>
      </c>
      <c r="F464" s="24">
        <f t="shared" si="7"/>
        <v>5955730.7208000002</v>
      </c>
      <c r="G464" s="25"/>
      <c r="H464" s="25"/>
      <c r="I464" s="27"/>
      <c r="J464" s="27"/>
      <c r="K464" s="27"/>
      <c r="L464" s="27"/>
      <c r="M464" s="25"/>
      <c r="N464" s="25"/>
      <c r="O464" s="27"/>
      <c r="P464" s="27"/>
      <c r="Q464" s="27"/>
    </row>
    <row r="465" spans="1:17" ht="18">
      <c r="A465" s="21">
        <v>460</v>
      </c>
      <c r="B465" s="22" t="s">
        <v>108</v>
      </c>
      <c r="C465" s="22" t="s">
        <v>280</v>
      </c>
      <c r="D465" s="23">
        <v>6984087.1508999998</v>
      </c>
      <c r="E465" s="23">
        <v>221550.27050000001</v>
      </c>
      <c r="F465" s="24">
        <f t="shared" si="7"/>
        <v>7205637.4214000003</v>
      </c>
      <c r="G465" s="25"/>
      <c r="H465" s="25"/>
      <c r="I465" s="27"/>
      <c r="J465" s="27"/>
      <c r="K465" s="27"/>
      <c r="L465" s="27"/>
      <c r="M465" s="25"/>
      <c r="N465" s="25"/>
      <c r="O465" s="27"/>
      <c r="P465" s="27"/>
      <c r="Q465" s="27"/>
    </row>
    <row r="466" spans="1:17" ht="18">
      <c r="A466" s="21">
        <v>461</v>
      </c>
      <c r="B466" s="22" t="s">
        <v>108</v>
      </c>
      <c r="C466" s="22" t="s">
        <v>282</v>
      </c>
      <c r="D466" s="23">
        <v>5366788.1364000002</v>
      </c>
      <c r="E466" s="23">
        <v>170246.0662</v>
      </c>
      <c r="F466" s="24">
        <f t="shared" si="7"/>
        <v>5537034.2026000004</v>
      </c>
      <c r="G466" s="25"/>
      <c r="H466" s="25"/>
      <c r="I466" s="27"/>
      <c r="J466" s="27"/>
      <c r="K466" s="27"/>
      <c r="L466" s="27"/>
      <c r="M466" s="25"/>
      <c r="N466" s="25"/>
      <c r="O466" s="27"/>
      <c r="P466" s="27"/>
      <c r="Q466" s="27"/>
    </row>
    <row r="467" spans="1:17" ht="18">
      <c r="A467" s="21">
        <v>462</v>
      </c>
      <c r="B467" s="22" t="s">
        <v>108</v>
      </c>
      <c r="C467" s="22" t="s">
        <v>284</v>
      </c>
      <c r="D467" s="23">
        <v>6410348.6446000002</v>
      </c>
      <c r="E467" s="23">
        <v>203350.05069999999</v>
      </c>
      <c r="F467" s="24">
        <f t="shared" si="7"/>
        <v>6613698.6952999998</v>
      </c>
      <c r="G467" s="25"/>
      <c r="H467" s="25"/>
      <c r="I467" s="27"/>
      <c r="J467" s="27"/>
      <c r="K467" s="27"/>
      <c r="L467" s="27"/>
      <c r="M467" s="25"/>
      <c r="N467" s="25"/>
      <c r="O467" s="27"/>
      <c r="P467" s="27"/>
      <c r="Q467" s="27"/>
    </row>
    <row r="468" spans="1:17" ht="18">
      <c r="A468" s="21">
        <v>463</v>
      </c>
      <c r="B468" s="22" t="s">
        <v>109</v>
      </c>
      <c r="C468" s="22" t="s">
        <v>288</v>
      </c>
      <c r="D468" s="23">
        <v>6847172.5899999999</v>
      </c>
      <c r="E468" s="23">
        <v>217207.046</v>
      </c>
      <c r="F468" s="24">
        <f t="shared" si="7"/>
        <v>7064379.6359999999</v>
      </c>
      <c r="G468" s="25"/>
      <c r="H468" s="25"/>
      <c r="I468" s="27"/>
      <c r="J468" s="27"/>
      <c r="K468" s="27"/>
      <c r="L468" s="27"/>
      <c r="M468" s="25"/>
      <c r="N468" s="25"/>
      <c r="O468" s="27"/>
      <c r="P468" s="27"/>
      <c r="Q468" s="27"/>
    </row>
    <row r="469" spans="1:17" ht="18">
      <c r="A469" s="21">
        <v>464</v>
      </c>
      <c r="B469" s="22" t="s">
        <v>109</v>
      </c>
      <c r="C469" s="22" t="s">
        <v>290</v>
      </c>
      <c r="D469" s="23">
        <v>6054445.7391999997</v>
      </c>
      <c r="E469" s="23">
        <v>192060.0448</v>
      </c>
      <c r="F469" s="24">
        <f t="shared" si="7"/>
        <v>6246505.784</v>
      </c>
      <c r="G469" s="25"/>
      <c r="H469" s="25"/>
      <c r="I469" s="27"/>
      <c r="J469" s="27"/>
      <c r="K469" s="27"/>
      <c r="L469" s="27"/>
      <c r="M469" s="25"/>
      <c r="N469" s="25"/>
      <c r="O469" s="27"/>
      <c r="P469" s="27"/>
      <c r="Q469" s="27"/>
    </row>
    <row r="470" spans="1:17" ht="18">
      <c r="A470" s="21">
        <v>465</v>
      </c>
      <c r="B470" s="22" t="s">
        <v>109</v>
      </c>
      <c r="C470" s="22" t="s">
        <v>292</v>
      </c>
      <c r="D470" s="23">
        <v>7641003.9329000004</v>
      </c>
      <c r="E470" s="23">
        <v>242389.08410000001</v>
      </c>
      <c r="F470" s="24">
        <f t="shared" si="7"/>
        <v>7883393.017</v>
      </c>
      <c r="G470" s="25"/>
      <c r="H470" s="25"/>
      <c r="I470" s="27"/>
      <c r="J470" s="27"/>
      <c r="K470" s="27"/>
      <c r="L470" s="27"/>
      <c r="M470" s="25"/>
      <c r="N470" s="25"/>
      <c r="O470" s="27"/>
      <c r="P470" s="27"/>
      <c r="Q470" s="27"/>
    </row>
    <row r="471" spans="1:17" ht="18">
      <c r="A471" s="21">
        <v>466</v>
      </c>
      <c r="B471" s="22" t="s">
        <v>109</v>
      </c>
      <c r="C471" s="22" t="s">
        <v>294</v>
      </c>
      <c r="D471" s="23">
        <v>6050068.6569999997</v>
      </c>
      <c r="E471" s="23">
        <v>191921.1943</v>
      </c>
      <c r="F471" s="24">
        <f t="shared" si="7"/>
        <v>6241989.8513000002</v>
      </c>
      <c r="G471" s="25"/>
      <c r="H471" s="25"/>
      <c r="I471" s="27"/>
      <c r="J471" s="27"/>
      <c r="K471" s="27"/>
      <c r="L471" s="27"/>
      <c r="M471" s="25"/>
      <c r="N471" s="25"/>
      <c r="O471" s="27"/>
      <c r="P471" s="27"/>
      <c r="Q471" s="27"/>
    </row>
    <row r="472" spans="1:17" ht="18">
      <c r="A472" s="21">
        <v>467</v>
      </c>
      <c r="B472" s="22" t="s">
        <v>109</v>
      </c>
      <c r="C472" s="22" t="s">
        <v>296</v>
      </c>
      <c r="D472" s="23">
        <v>8272323.0558000002</v>
      </c>
      <c r="E472" s="23">
        <v>262415.88500000001</v>
      </c>
      <c r="F472" s="24">
        <f t="shared" si="7"/>
        <v>8534738.9408</v>
      </c>
      <c r="G472" s="25"/>
      <c r="H472" s="25"/>
      <c r="I472" s="27"/>
      <c r="J472" s="27"/>
      <c r="K472" s="27"/>
      <c r="L472" s="27"/>
      <c r="M472" s="25"/>
      <c r="N472" s="25"/>
      <c r="O472" s="27"/>
      <c r="P472" s="27"/>
      <c r="Q472" s="27"/>
    </row>
    <row r="473" spans="1:17" ht="18">
      <c r="A473" s="21">
        <v>468</v>
      </c>
      <c r="B473" s="22" t="s">
        <v>109</v>
      </c>
      <c r="C473" s="22" t="s">
        <v>298</v>
      </c>
      <c r="D473" s="23">
        <v>6431791.7176000001</v>
      </c>
      <c r="E473" s="23">
        <v>204030.27110000001</v>
      </c>
      <c r="F473" s="24">
        <f t="shared" si="7"/>
        <v>6635821.9886999996</v>
      </c>
      <c r="G473" s="25"/>
      <c r="H473" s="25"/>
      <c r="I473" s="27"/>
      <c r="J473" s="27"/>
      <c r="K473" s="27"/>
      <c r="L473" s="27"/>
      <c r="M473" s="25"/>
      <c r="N473" s="25"/>
      <c r="O473" s="27"/>
      <c r="P473" s="27"/>
      <c r="Q473" s="27"/>
    </row>
    <row r="474" spans="1:17" ht="18">
      <c r="A474" s="21">
        <v>469</v>
      </c>
      <c r="B474" s="22" t="s">
        <v>109</v>
      </c>
      <c r="C474" s="22" t="s">
        <v>300</v>
      </c>
      <c r="D474" s="23">
        <v>5396857.3672000002</v>
      </c>
      <c r="E474" s="23">
        <v>171199.92679999999</v>
      </c>
      <c r="F474" s="24">
        <f t="shared" si="7"/>
        <v>5568057.2939999998</v>
      </c>
      <c r="G474" s="25"/>
      <c r="H474" s="25"/>
      <c r="I474" s="27"/>
      <c r="J474" s="27"/>
      <c r="K474" s="27"/>
      <c r="L474" s="27"/>
      <c r="M474" s="25"/>
      <c r="N474" s="25"/>
      <c r="O474" s="27"/>
      <c r="P474" s="27"/>
      <c r="Q474" s="27"/>
    </row>
    <row r="475" spans="1:17" ht="18">
      <c r="A475" s="21">
        <v>470</v>
      </c>
      <c r="B475" s="22" t="s">
        <v>109</v>
      </c>
      <c r="C475" s="22" t="s">
        <v>302</v>
      </c>
      <c r="D475" s="23">
        <v>6324046.3471999997</v>
      </c>
      <c r="E475" s="23">
        <v>200612.3561</v>
      </c>
      <c r="F475" s="24">
        <f t="shared" si="7"/>
        <v>6524658.7033000002</v>
      </c>
      <c r="G475" s="25"/>
      <c r="H475" s="25"/>
      <c r="I475" s="27"/>
      <c r="J475" s="27"/>
      <c r="K475" s="27"/>
      <c r="L475" s="27"/>
      <c r="M475" s="25"/>
      <c r="N475" s="25"/>
      <c r="O475" s="27"/>
      <c r="P475" s="27"/>
      <c r="Q475" s="27"/>
    </row>
    <row r="476" spans="1:17" ht="18">
      <c r="A476" s="21">
        <v>471</v>
      </c>
      <c r="B476" s="22" t="s">
        <v>109</v>
      </c>
      <c r="C476" s="22" t="s">
        <v>304</v>
      </c>
      <c r="D476" s="23">
        <v>6202016.8085000003</v>
      </c>
      <c r="E476" s="23">
        <v>196741.31659999999</v>
      </c>
      <c r="F476" s="24">
        <f t="shared" si="7"/>
        <v>6398758.1250999998</v>
      </c>
      <c r="G476" s="25"/>
      <c r="H476" s="25"/>
      <c r="I476" s="27"/>
      <c r="J476" s="27"/>
      <c r="K476" s="27"/>
      <c r="L476" s="27"/>
      <c r="M476" s="25"/>
      <c r="N476" s="25"/>
      <c r="O476" s="27"/>
      <c r="P476" s="27"/>
      <c r="Q476" s="27"/>
    </row>
    <row r="477" spans="1:17" ht="18">
      <c r="A477" s="21">
        <v>472</v>
      </c>
      <c r="B477" s="22" t="s">
        <v>109</v>
      </c>
      <c r="C477" s="22" t="s">
        <v>306</v>
      </c>
      <c r="D477" s="23">
        <v>6556938.8638000004</v>
      </c>
      <c r="E477" s="23">
        <v>208000.2078</v>
      </c>
      <c r="F477" s="24">
        <f t="shared" si="7"/>
        <v>6764939.0716000004</v>
      </c>
      <c r="G477" s="25"/>
      <c r="H477" s="25"/>
      <c r="I477" s="27"/>
      <c r="J477" s="27"/>
      <c r="K477" s="27"/>
      <c r="L477" s="27"/>
      <c r="M477" s="25"/>
      <c r="N477" s="25"/>
      <c r="O477" s="27"/>
      <c r="P477" s="27"/>
      <c r="Q477" s="27"/>
    </row>
    <row r="478" spans="1:17" ht="18">
      <c r="A478" s="21">
        <v>473</v>
      </c>
      <c r="B478" s="22" t="s">
        <v>109</v>
      </c>
      <c r="C478" s="22" t="s">
        <v>109</v>
      </c>
      <c r="D478" s="23">
        <v>5771998.6818000004</v>
      </c>
      <c r="E478" s="23">
        <v>183100.2164</v>
      </c>
      <c r="F478" s="24">
        <f t="shared" si="7"/>
        <v>5955098.8981999997</v>
      </c>
      <c r="G478" s="25"/>
      <c r="H478" s="25"/>
      <c r="I478" s="27"/>
      <c r="J478" s="27"/>
      <c r="K478" s="27"/>
      <c r="L478" s="27"/>
      <c r="M478" s="25"/>
      <c r="N478" s="25"/>
      <c r="O478" s="27"/>
      <c r="P478" s="27"/>
      <c r="Q478" s="27"/>
    </row>
    <row r="479" spans="1:17" ht="18">
      <c r="A479" s="21">
        <v>474</v>
      </c>
      <c r="B479" s="22" t="s">
        <v>109</v>
      </c>
      <c r="C479" s="22" t="s">
        <v>309</v>
      </c>
      <c r="D479" s="23">
        <v>7369152.7377000004</v>
      </c>
      <c r="E479" s="23">
        <v>233765.3793</v>
      </c>
      <c r="F479" s="24">
        <f t="shared" si="7"/>
        <v>7602918.1169999996</v>
      </c>
      <c r="G479" s="25"/>
      <c r="H479" s="25"/>
      <c r="I479" s="27"/>
      <c r="J479" s="27"/>
      <c r="K479" s="27"/>
      <c r="L479" s="27"/>
      <c r="M479" s="25"/>
      <c r="N479" s="25"/>
      <c r="O479" s="27"/>
      <c r="P479" s="27"/>
      <c r="Q479" s="27"/>
    </row>
    <row r="480" spans="1:17" ht="18">
      <c r="A480" s="21">
        <v>475</v>
      </c>
      <c r="B480" s="22" t="s">
        <v>109</v>
      </c>
      <c r="C480" s="22" t="s">
        <v>311</v>
      </c>
      <c r="D480" s="23">
        <v>4864080.6091</v>
      </c>
      <c r="E480" s="23">
        <v>154299.1018</v>
      </c>
      <c r="F480" s="24">
        <f t="shared" si="7"/>
        <v>5018379.7109000003</v>
      </c>
      <c r="G480" s="25"/>
      <c r="H480" s="25"/>
      <c r="I480" s="27"/>
      <c r="J480" s="27"/>
      <c r="K480" s="27"/>
      <c r="L480" s="27"/>
      <c r="M480" s="25"/>
      <c r="N480" s="25"/>
      <c r="O480" s="27"/>
      <c r="P480" s="27"/>
      <c r="Q480" s="27"/>
    </row>
    <row r="481" spans="1:17" ht="18">
      <c r="A481" s="21">
        <v>476</v>
      </c>
      <c r="B481" s="22" t="s">
        <v>109</v>
      </c>
      <c r="C481" s="22" t="s">
        <v>313</v>
      </c>
      <c r="D481" s="23">
        <v>7071642.8602999998</v>
      </c>
      <c r="E481" s="23">
        <v>224327.72589999999</v>
      </c>
      <c r="F481" s="24">
        <f t="shared" si="7"/>
        <v>7295970.5861999998</v>
      </c>
      <c r="G481" s="25"/>
      <c r="H481" s="25"/>
      <c r="I481" s="27"/>
      <c r="J481" s="27"/>
      <c r="K481" s="27"/>
      <c r="L481" s="27"/>
      <c r="M481" s="25"/>
      <c r="N481" s="25"/>
      <c r="O481" s="27"/>
      <c r="P481" s="27"/>
      <c r="Q481" s="27"/>
    </row>
    <row r="482" spans="1:17" ht="36">
      <c r="A482" s="21">
        <v>477</v>
      </c>
      <c r="B482" s="22" t="s">
        <v>109</v>
      </c>
      <c r="C482" s="22" t="s">
        <v>315</v>
      </c>
      <c r="D482" s="23">
        <v>4722162.8550000004</v>
      </c>
      <c r="E482" s="23">
        <v>149797.16529999999</v>
      </c>
      <c r="F482" s="24">
        <f t="shared" si="7"/>
        <v>4871960.0203</v>
      </c>
      <c r="G482" s="25"/>
      <c r="H482" s="25"/>
      <c r="I482" s="27"/>
      <c r="J482" s="27"/>
      <c r="K482" s="27"/>
      <c r="L482" s="27"/>
      <c r="M482" s="25"/>
      <c r="N482" s="25"/>
      <c r="O482" s="27"/>
      <c r="P482" s="27"/>
      <c r="Q482" s="27"/>
    </row>
    <row r="483" spans="1:17" ht="18">
      <c r="A483" s="21">
        <v>478</v>
      </c>
      <c r="B483" s="22" t="s">
        <v>109</v>
      </c>
      <c r="C483" s="22" t="s">
        <v>317</v>
      </c>
      <c r="D483" s="23">
        <v>6846059.9479</v>
      </c>
      <c r="E483" s="23">
        <v>217171.7506</v>
      </c>
      <c r="F483" s="24">
        <f t="shared" si="7"/>
        <v>7063231.6984999999</v>
      </c>
      <c r="G483" s="25"/>
      <c r="H483" s="25"/>
      <c r="I483" s="27"/>
      <c r="J483" s="27"/>
      <c r="K483" s="27"/>
      <c r="L483" s="27"/>
      <c r="M483" s="25"/>
      <c r="N483" s="25"/>
      <c r="O483" s="27"/>
      <c r="P483" s="27"/>
      <c r="Q483" s="27"/>
    </row>
    <row r="484" spans="1:17" ht="18">
      <c r="A484" s="21">
        <v>479</v>
      </c>
      <c r="B484" s="22" t="s">
        <v>109</v>
      </c>
      <c r="C484" s="22" t="s">
        <v>319</v>
      </c>
      <c r="D484" s="23">
        <v>8562107.1259000003</v>
      </c>
      <c r="E484" s="23">
        <v>271608.45909999998</v>
      </c>
      <c r="F484" s="24">
        <f t="shared" si="7"/>
        <v>8833715.5850000009</v>
      </c>
      <c r="G484" s="25"/>
      <c r="H484" s="25"/>
      <c r="I484" s="27"/>
      <c r="J484" s="27"/>
      <c r="K484" s="27"/>
      <c r="L484" s="27"/>
      <c r="M484" s="25"/>
      <c r="N484" s="25"/>
      <c r="O484" s="27"/>
      <c r="P484" s="27"/>
      <c r="Q484" s="27"/>
    </row>
    <row r="485" spans="1:17" ht="18">
      <c r="A485" s="21">
        <v>480</v>
      </c>
      <c r="B485" s="22" t="s">
        <v>109</v>
      </c>
      <c r="C485" s="22" t="s">
        <v>322</v>
      </c>
      <c r="D485" s="23">
        <v>6467614.5839999998</v>
      </c>
      <c r="E485" s="23">
        <v>205166.6495</v>
      </c>
      <c r="F485" s="24">
        <f t="shared" si="7"/>
        <v>6672781.2335000001</v>
      </c>
      <c r="G485" s="25"/>
      <c r="H485" s="25"/>
      <c r="I485" s="27"/>
      <c r="J485" s="27"/>
      <c r="K485" s="27"/>
      <c r="L485" s="27"/>
      <c r="M485" s="25"/>
      <c r="N485" s="25"/>
      <c r="O485" s="27"/>
      <c r="P485" s="27"/>
      <c r="Q485" s="27"/>
    </row>
    <row r="486" spans="1:17" ht="18">
      <c r="A486" s="21">
        <v>481</v>
      </c>
      <c r="B486" s="22" t="s">
        <v>109</v>
      </c>
      <c r="C486" s="22" t="s">
        <v>323</v>
      </c>
      <c r="D486" s="23">
        <v>6123834.6360999998</v>
      </c>
      <c r="E486" s="23">
        <v>194261.20989999999</v>
      </c>
      <c r="F486" s="24">
        <f t="shared" si="7"/>
        <v>6318095.8459999999</v>
      </c>
      <c r="G486" s="25"/>
      <c r="H486" s="25"/>
      <c r="I486" s="27"/>
      <c r="J486" s="27"/>
      <c r="K486" s="27"/>
      <c r="L486" s="27"/>
      <c r="M486" s="25"/>
      <c r="N486" s="25"/>
      <c r="O486" s="27"/>
      <c r="P486" s="27"/>
      <c r="Q486" s="27"/>
    </row>
    <row r="487" spans="1:17" ht="18">
      <c r="A487" s="21">
        <v>482</v>
      </c>
      <c r="B487" s="22" t="s">
        <v>109</v>
      </c>
      <c r="C487" s="22" t="s">
        <v>325</v>
      </c>
      <c r="D487" s="23">
        <v>6566231.2742999997</v>
      </c>
      <c r="E487" s="23">
        <v>208294.98300000001</v>
      </c>
      <c r="F487" s="24">
        <f t="shared" si="7"/>
        <v>6774526.2572999997</v>
      </c>
      <c r="G487" s="25"/>
      <c r="H487" s="25"/>
      <c r="I487" s="27"/>
      <c r="J487" s="27"/>
      <c r="K487" s="27"/>
      <c r="L487" s="27"/>
      <c r="M487" s="25"/>
      <c r="N487" s="25"/>
      <c r="O487" s="27"/>
      <c r="P487" s="27"/>
      <c r="Q487" s="27"/>
    </row>
    <row r="488" spans="1:17" ht="18">
      <c r="A488" s="21">
        <v>483</v>
      </c>
      <c r="B488" s="22" t="s">
        <v>109</v>
      </c>
      <c r="C488" s="22" t="s">
        <v>327</v>
      </c>
      <c r="D488" s="23">
        <v>6424830.5268000001</v>
      </c>
      <c r="E488" s="23">
        <v>203809.44709999999</v>
      </c>
      <c r="F488" s="24">
        <f t="shared" si="7"/>
        <v>6628639.9738999996</v>
      </c>
      <c r="G488" s="25"/>
      <c r="H488" s="25"/>
      <c r="I488" s="27"/>
      <c r="J488" s="27"/>
      <c r="K488" s="27"/>
      <c r="L488" s="27"/>
      <c r="M488" s="25"/>
      <c r="N488" s="25"/>
      <c r="O488" s="27"/>
      <c r="P488" s="27"/>
      <c r="Q488" s="27"/>
    </row>
    <row r="489" spans="1:17" ht="18">
      <c r="A489" s="21">
        <v>484</v>
      </c>
      <c r="B489" s="22" t="s">
        <v>110</v>
      </c>
      <c r="C489" s="22" t="s">
        <v>331</v>
      </c>
      <c r="D489" s="23">
        <v>5548820.9808999998</v>
      </c>
      <c r="E489" s="23">
        <v>176020.53959999999</v>
      </c>
      <c r="F489" s="24">
        <f t="shared" si="7"/>
        <v>5724841.5204999996</v>
      </c>
      <c r="G489" s="25"/>
      <c r="H489" s="25"/>
      <c r="I489" s="27"/>
      <c r="J489" s="27"/>
      <c r="K489" s="27"/>
      <c r="L489" s="27"/>
      <c r="M489" s="25"/>
      <c r="N489" s="25"/>
      <c r="O489" s="27"/>
      <c r="P489" s="27"/>
      <c r="Q489" s="27"/>
    </row>
    <row r="490" spans="1:17" ht="18">
      <c r="A490" s="21">
        <v>485</v>
      </c>
      <c r="B490" s="22" t="s">
        <v>110</v>
      </c>
      <c r="C490" s="22" t="s">
        <v>333</v>
      </c>
      <c r="D490" s="23">
        <v>9124714.4298999999</v>
      </c>
      <c r="E490" s="23">
        <v>289455.57319999998</v>
      </c>
      <c r="F490" s="24">
        <f t="shared" si="7"/>
        <v>9414170.0031000003</v>
      </c>
      <c r="G490" s="25"/>
      <c r="H490" s="25"/>
      <c r="I490" s="27"/>
      <c r="J490" s="27"/>
      <c r="K490" s="27"/>
      <c r="L490" s="27"/>
      <c r="M490" s="25"/>
      <c r="N490" s="25"/>
      <c r="O490" s="27"/>
      <c r="P490" s="27"/>
      <c r="Q490" s="27"/>
    </row>
    <row r="491" spans="1:17" ht="18">
      <c r="A491" s="21">
        <v>486</v>
      </c>
      <c r="B491" s="22" t="s">
        <v>110</v>
      </c>
      <c r="C491" s="22" t="s">
        <v>335</v>
      </c>
      <c r="D491" s="23">
        <v>6993520.8443999998</v>
      </c>
      <c r="E491" s="23">
        <v>221849.5275</v>
      </c>
      <c r="F491" s="24">
        <f t="shared" si="7"/>
        <v>7215370.3718999997</v>
      </c>
      <c r="G491" s="25"/>
      <c r="H491" s="25"/>
      <c r="I491" s="27"/>
      <c r="J491" s="27"/>
      <c r="K491" s="27"/>
      <c r="L491" s="27"/>
      <c r="M491" s="25"/>
      <c r="N491" s="25"/>
      <c r="O491" s="27"/>
      <c r="P491" s="27"/>
      <c r="Q491" s="27"/>
    </row>
    <row r="492" spans="1:17" ht="18">
      <c r="A492" s="21">
        <v>487</v>
      </c>
      <c r="B492" s="22" t="s">
        <v>110</v>
      </c>
      <c r="C492" s="22" t="s">
        <v>100</v>
      </c>
      <c r="D492" s="23">
        <v>4258898.6140000001</v>
      </c>
      <c r="E492" s="23">
        <v>135101.42689999999</v>
      </c>
      <c r="F492" s="24">
        <f t="shared" si="7"/>
        <v>4394000.0409000004</v>
      </c>
      <c r="G492" s="25"/>
      <c r="H492" s="25"/>
      <c r="I492" s="27"/>
      <c r="J492" s="27"/>
      <c r="K492" s="27"/>
      <c r="L492" s="27"/>
      <c r="M492" s="25"/>
      <c r="N492" s="25"/>
      <c r="O492" s="27"/>
      <c r="P492" s="27"/>
      <c r="Q492" s="27"/>
    </row>
    <row r="493" spans="1:17" ht="18">
      <c r="A493" s="21">
        <v>488</v>
      </c>
      <c r="B493" s="22" t="s">
        <v>110</v>
      </c>
      <c r="C493" s="22" t="s">
        <v>338</v>
      </c>
      <c r="D493" s="23">
        <v>7389633.5460000001</v>
      </c>
      <c r="E493" s="23">
        <v>234415.07459999999</v>
      </c>
      <c r="F493" s="24">
        <f t="shared" si="7"/>
        <v>7624048.6206</v>
      </c>
      <c r="G493" s="25"/>
      <c r="H493" s="25"/>
      <c r="I493" s="27"/>
      <c r="J493" s="27"/>
      <c r="K493" s="27"/>
      <c r="L493" s="27"/>
      <c r="M493" s="25"/>
      <c r="N493" s="25"/>
      <c r="O493" s="27"/>
      <c r="P493" s="27"/>
      <c r="Q493" s="27"/>
    </row>
    <row r="494" spans="1:17" ht="18">
      <c r="A494" s="21">
        <v>489</v>
      </c>
      <c r="B494" s="22" t="s">
        <v>110</v>
      </c>
      <c r="C494" s="22" t="s">
        <v>340</v>
      </c>
      <c r="D494" s="23">
        <v>6351296.0502000004</v>
      </c>
      <c r="E494" s="23">
        <v>201476.77530000001</v>
      </c>
      <c r="F494" s="24">
        <f t="shared" si="7"/>
        <v>6552772.8255000003</v>
      </c>
      <c r="G494" s="25"/>
      <c r="H494" s="25"/>
      <c r="I494" s="27"/>
      <c r="J494" s="27"/>
      <c r="K494" s="27"/>
      <c r="L494" s="27"/>
      <c r="M494" s="25"/>
      <c r="N494" s="25"/>
      <c r="O494" s="27"/>
      <c r="P494" s="27"/>
      <c r="Q494" s="27"/>
    </row>
    <row r="495" spans="1:17" ht="18">
      <c r="A495" s="21">
        <v>490</v>
      </c>
      <c r="B495" s="22" t="s">
        <v>110</v>
      </c>
      <c r="C495" s="22" t="s">
        <v>342</v>
      </c>
      <c r="D495" s="23">
        <v>6419745.3569</v>
      </c>
      <c r="E495" s="23">
        <v>203648.13459999999</v>
      </c>
      <c r="F495" s="24">
        <f t="shared" si="7"/>
        <v>6623393.4914999995</v>
      </c>
      <c r="G495" s="25"/>
      <c r="H495" s="25"/>
      <c r="I495" s="27"/>
      <c r="J495" s="27"/>
      <c r="K495" s="27"/>
      <c r="L495" s="27"/>
      <c r="M495" s="25"/>
      <c r="N495" s="25"/>
      <c r="O495" s="27"/>
      <c r="P495" s="27"/>
      <c r="Q495" s="27"/>
    </row>
    <row r="496" spans="1:17" ht="18">
      <c r="A496" s="21">
        <v>491</v>
      </c>
      <c r="B496" s="22" t="s">
        <v>110</v>
      </c>
      <c r="C496" s="22" t="s">
        <v>344</v>
      </c>
      <c r="D496" s="23">
        <v>7570288.2466000002</v>
      </c>
      <c r="E496" s="23">
        <v>240145.83040000001</v>
      </c>
      <c r="F496" s="24">
        <f t="shared" si="7"/>
        <v>7810434.0769999996</v>
      </c>
      <c r="G496" s="25"/>
      <c r="H496" s="25"/>
      <c r="I496" s="27"/>
      <c r="J496" s="27"/>
      <c r="K496" s="27"/>
      <c r="L496" s="27"/>
      <c r="M496" s="25"/>
      <c r="N496" s="25"/>
      <c r="O496" s="27"/>
      <c r="P496" s="27"/>
      <c r="Q496" s="27"/>
    </row>
    <row r="497" spans="1:17" ht="18">
      <c r="A497" s="21">
        <v>492</v>
      </c>
      <c r="B497" s="22" t="s">
        <v>110</v>
      </c>
      <c r="C497" s="22" t="s">
        <v>346</v>
      </c>
      <c r="D497" s="23">
        <v>5472822.0859000003</v>
      </c>
      <c r="E497" s="23">
        <v>173609.6912</v>
      </c>
      <c r="F497" s="24">
        <f t="shared" si="7"/>
        <v>5646431.7770999996</v>
      </c>
      <c r="G497" s="25"/>
      <c r="H497" s="25"/>
      <c r="I497" s="27"/>
      <c r="J497" s="27"/>
      <c r="K497" s="27"/>
      <c r="L497" s="27"/>
      <c r="M497" s="25"/>
      <c r="N497" s="25"/>
      <c r="O497" s="27"/>
      <c r="P497" s="27"/>
      <c r="Q497" s="27"/>
    </row>
    <row r="498" spans="1:17" ht="18">
      <c r="A498" s="21">
        <v>493</v>
      </c>
      <c r="B498" s="22" t="s">
        <v>110</v>
      </c>
      <c r="C498" s="22" t="s">
        <v>348</v>
      </c>
      <c r="D498" s="23">
        <v>7277907.0334999999</v>
      </c>
      <c r="E498" s="23">
        <v>230870.86929999999</v>
      </c>
      <c r="F498" s="24">
        <f t="shared" si="7"/>
        <v>7508777.9028000003</v>
      </c>
      <c r="G498" s="25"/>
      <c r="H498" s="25"/>
      <c r="I498" s="27"/>
      <c r="J498" s="27"/>
      <c r="K498" s="27"/>
      <c r="L498" s="27"/>
      <c r="M498" s="25"/>
      <c r="N498" s="25"/>
      <c r="O498" s="27"/>
      <c r="P498" s="27"/>
      <c r="Q498" s="27"/>
    </row>
    <row r="499" spans="1:17" ht="18">
      <c r="A499" s="21">
        <v>494</v>
      </c>
      <c r="B499" s="22" t="s">
        <v>110</v>
      </c>
      <c r="C499" s="22" t="s">
        <v>350</v>
      </c>
      <c r="D499" s="23">
        <v>5769410.5403000005</v>
      </c>
      <c r="E499" s="23">
        <v>183018.11499999999</v>
      </c>
      <c r="F499" s="24">
        <f t="shared" si="7"/>
        <v>5952428.6552999998</v>
      </c>
      <c r="G499" s="25"/>
      <c r="H499" s="25"/>
      <c r="I499" s="27"/>
      <c r="J499" s="27"/>
      <c r="K499" s="27"/>
      <c r="L499" s="27"/>
      <c r="M499" s="25"/>
      <c r="N499" s="25"/>
      <c r="O499" s="27"/>
      <c r="P499" s="27"/>
      <c r="Q499" s="27"/>
    </row>
    <row r="500" spans="1:17" ht="18">
      <c r="A500" s="21">
        <v>495</v>
      </c>
      <c r="B500" s="22" t="s">
        <v>110</v>
      </c>
      <c r="C500" s="22" t="s">
        <v>352</v>
      </c>
      <c r="D500" s="23">
        <v>5124579.835</v>
      </c>
      <c r="E500" s="23">
        <v>162562.69769999999</v>
      </c>
      <c r="F500" s="24">
        <f t="shared" si="7"/>
        <v>5287142.5327000003</v>
      </c>
      <c r="G500" s="25"/>
      <c r="H500" s="25"/>
      <c r="I500" s="27"/>
      <c r="J500" s="27"/>
      <c r="K500" s="27"/>
      <c r="L500" s="27"/>
      <c r="M500" s="25"/>
      <c r="N500" s="25"/>
      <c r="O500" s="27"/>
      <c r="P500" s="27"/>
      <c r="Q500" s="27"/>
    </row>
    <row r="501" spans="1:17" ht="18">
      <c r="A501" s="21">
        <v>496</v>
      </c>
      <c r="B501" s="22" t="s">
        <v>110</v>
      </c>
      <c r="C501" s="22" t="s">
        <v>354</v>
      </c>
      <c r="D501" s="23">
        <v>4287822.2132000001</v>
      </c>
      <c r="E501" s="23">
        <v>136018.94570000001</v>
      </c>
      <c r="F501" s="24">
        <f t="shared" si="7"/>
        <v>4423841.1589000002</v>
      </c>
      <c r="G501" s="25"/>
      <c r="H501" s="25"/>
      <c r="I501" s="27"/>
      <c r="J501" s="27"/>
      <c r="K501" s="27"/>
      <c r="L501" s="27"/>
      <c r="M501" s="25"/>
      <c r="N501" s="25"/>
      <c r="O501" s="27"/>
      <c r="P501" s="27"/>
      <c r="Q501" s="27"/>
    </row>
    <row r="502" spans="1:17" ht="18">
      <c r="A502" s="21">
        <v>497</v>
      </c>
      <c r="B502" s="22" t="s">
        <v>110</v>
      </c>
      <c r="C502" s="22" t="s">
        <v>356</v>
      </c>
      <c r="D502" s="23">
        <v>4269639.7836999996</v>
      </c>
      <c r="E502" s="23">
        <v>135442.1599</v>
      </c>
      <c r="F502" s="24">
        <f t="shared" si="7"/>
        <v>4405081.9435999999</v>
      </c>
      <c r="G502" s="25"/>
      <c r="H502" s="25"/>
      <c r="I502" s="27"/>
      <c r="J502" s="27"/>
      <c r="K502" s="27"/>
      <c r="L502" s="27"/>
      <c r="M502" s="25"/>
      <c r="N502" s="25"/>
      <c r="O502" s="27"/>
      <c r="P502" s="27"/>
      <c r="Q502" s="27"/>
    </row>
    <row r="503" spans="1:17" ht="18">
      <c r="A503" s="21">
        <v>498</v>
      </c>
      <c r="B503" s="22" t="s">
        <v>110</v>
      </c>
      <c r="C503" s="22" t="s">
        <v>358</v>
      </c>
      <c r="D503" s="23">
        <v>4875218.3503999999</v>
      </c>
      <c r="E503" s="23">
        <v>154652.4149</v>
      </c>
      <c r="F503" s="24">
        <f t="shared" si="7"/>
        <v>5029870.7653000001</v>
      </c>
      <c r="G503" s="25"/>
      <c r="H503" s="25"/>
      <c r="I503" s="27"/>
      <c r="J503" s="27"/>
      <c r="K503" s="27"/>
      <c r="L503" s="27"/>
      <c r="M503" s="25"/>
      <c r="N503" s="25"/>
      <c r="O503" s="27"/>
      <c r="P503" s="27"/>
      <c r="Q503" s="27"/>
    </row>
    <row r="504" spans="1:17" ht="18">
      <c r="A504" s="21">
        <v>499</v>
      </c>
      <c r="B504" s="22" t="s">
        <v>110</v>
      </c>
      <c r="C504" s="22" t="s">
        <v>360</v>
      </c>
      <c r="D504" s="23">
        <v>5900701.2233999996</v>
      </c>
      <c r="E504" s="23">
        <v>187182.93799999999</v>
      </c>
      <c r="F504" s="24">
        <f t="shared" si="7"/>
        <v>6087884.1613999996</v>
      </c>
      <c r="G504" s="25"/>
      <c r="H504" s="25"/>
      <c r="I504" s="27"/>
      <c r="J504" s="27"/>
      <c r="K504" s="27"/>
      <c r="L504" s="27"/>
      <c r="M504" s="25"/>
      <c r="N504" s="25"/>
      <c r="O504" s="27"/>
      <c r="P504" s="27"/>
      <c r="Q504" s="27"/>
    </row>
    <row r="505" spans="1:17" ht="18">
      <c r="A505" s="21">
        <v>500</v>
      </c>
      <c r="B505" s="22" t="s">
        <v>111</v>
      </c>
      <c r="C505" s="22" t="s">
        <v>365</v>
      </c>
      <c r="D505" s="23">
        <v>8280527.0395999998</v>
      </c>
      <c r="E505" s="23">
        <v>262676.13299999997</v>
      </c>
      <c r="F505" s="24">
        <f t="shared" si="7"/>
        <v>8543203.1725999992</v>
      </c>
      <c r="G505" s="25"/>
      <c r="H505" s="25"/>
      <c r="I505" s="27"/>
      <c r="J505" s="27"/>
      <c r="K505" s="27"/>
      <c r="L505" s="27"/>
      <c r="M505" s="25"/>
      <c r="N505" s="25"/>
      <c r="O505" s="27"/>
      <c r="P505" s="27"/>
      <c r="Q505" s="27"/>
    </row>
    <row r="506" spans="1:17" ht="36">
      <c r="A506" s="21">
        <v>501</v>
      </c>
      <c r="B506" s="22" t="s">
        <v>111</v>
      </c>
      <c r="C506" s="22" t="s">
        <v>367</v>
      </c>
      <c r="D506" s="23">
        <v>10643523.080800001</v>
      </c>
      <c r="E506" s="23">
        <v>337635.45130000002</v>
      </c>
      <c r="F506" s="24">
        <f t="shared" si="7"/>
        <v>10981158.532099999</v>
      </c>
      <c r="G506" s="25"/>
      <c r="H506" s="25"/>
      <c r="I506" s="27"/>
      <c r="J506" s="27"/>
      <c r="K506" s="27"/>
      <c r="L506" s="27"/>
      <c r="M506" s="25"/>
      <c r="N506" s="25"/>
      <c r="O506" s="27"/>
      <c r="P506" s="27"/>
      <c r="Q506" s="27"/>
    </row>
    <row r="507" spans="1:17" ht="18">
      <c r="A507" s="21">
        <v>502</v>
      </c>
      <c r="B507" s="22" t="s">
        <v>111</v>
      </c>
      <c r="C507" s="22" t="s">
        <v>369</v>
      </c>
      <c r="D507" s="23">
        <v>17164710.642099999</v>
      </c>
      <c r="E507" s="23">
        <v>544501.55090000003</v>
      </c>
      <c r="F507" s="24">
        <f t="shared" si="7"/>
        <v>17709212.193</v>
      </c>
      <c r="G507" s="25"/>
      <c r="H507" s="25"/>
      <c r="I507" s="27"/>
      <c r="J507" s="27"/>
      <c r="K507" s="27"/>
      <c r="L507" s="27"/>
      <c r="M507" s="25"/>
      <c r="N507" s="25"/>
      <c r="O507" s="27"/>
      <c r="P507" s="27"/>
      <c r="Q507" s="27"/>
    </row>
    <row r="508" spans="1:17" ht="18">
      <c r="A508" s="21">
        <v>503</v>
      </c>
      <c r="B508" s="22" t="s">
        <v>111</v>
      </c>
      <c r="C508" s="22" t="s">
        <v>371</v>
      </c>
      <c r="D508" s="23">
        <v>6708715.6840000004</v>
      </c>
      <c r="E508" s="23">
        <v>212814.89509999999</v>
      </c>
      <c r="F508" s="24">
        <f t="shared" si="7"/>
        <v>6921530.5790999997</v>
      </c>
      <c r="G508" s="25"/>
      <c r="H508" s="25"/>
      <c r="I508" s="27"/>
      <c r="J508" s="27"/>
      <c r="K508" s="27"/>
      <c r="L508" s="27"/>
      <c r="M508" s="25"/>
      <c r="N508" s="25"/>
      <c r="O508" s="27"/>
      <c r="P508" s="27"/>
      <c r="Q508" s="27"/>
    </row>
    <row r="509" spans="1:17" ht="18">
      <c r="A509" s="21">
        <v>504</v>
      </c>
      <c r="B509" s="22" t="s">
        <v>111</v>
      </c>
      <c r="C509" s="22" t="s">
        <v>373</v>
      </c>
      <c r="D509" s="23">
        <v>5640326.3156000003</v>
      </c>
      <c r="E509" s="23">
        <v>178923.28570000001</v>
      </c>
      <c r="F509" s="24">
        <f t="shared" si="7"/>
        <v>5819249.6013000002</v>
      </c>
      <c r="G509" s="25"/>
      <c r="H509" s="25"/>
      <c r="I509" s="27"/>
      <c r="J509" s="27"/>
      <c r="K509" s="27"/>
      <c r="L509" s="27"/>
      <c r="M509" s="25"/>
      <c r="N509" s="25"/>
      <c r="O509" s="27"/>
      <c r="P509" s="27"/>
      <c r="Q509" s="27"/>
    </row>
    <row r="510" spans="1:17" ht="18">
      <c r="A510" s="21">
        <v>505</v>
      </c>
      <c r="B510" s="22" t="s">
        <v>111</v>
      </c>
      <c r="C510" s="22" t="s">
        <v>375</v>
      </c>
      <c r="D510" s="23">
        <v>6305676.7301000003</v>
      </c>
      <c r="E510" s="23">
        <v>200029.6323</v>
      </c>
      <c r="F510" s="24">
        <f t="shared" si="7"/>
        <v>6505706.3624</v>
      </c>
      <c r="G510" s="25"/>
      <c r="H510" s="25"/>
      <c r="I510" s="27"/>
      <c r="J510" s="27"/>
      <c r="K510" s="27"/>
      <c r="L510" s="27"/>
      <c r="M510" s="25"/>
      <c r="N510" s="25"/>
      <c r="O510" s="27"/>
      <c r="P510" s="27"/>
      <c r="Q510" s="27"/>
    </row>
    <row r="511" spans="1:17" ht="18">
      <c r="A511" s="21">
        <v>506</v>
      </c>
      <c r="B511" s="22" t="s">
        <v>111</v>
      </c>
      <c r="C511" s="22" t="s">
        <v>377</v>
      </c>
      <c r="D511" s="23">
        <v>5789574.6054999996</v>
      </c>
      <c r="E511" s="23">
        <v>183657.76259999999</v>
      </c>
      <c r="F511" s="24">
        <f t="shared" si="7"/>
        <v>5973232.3680999996</v>
      </c>
      <c r="G511" s="25"/>
      <c r="H511" s="25"/>
      <c r="I511" s="27"/>
      <c r="J511" s="27"/>
      <c r="K511" s="27"/>
      <c r="L511" s="27"/>
      <c r="M511" s="25"/>
      <c r="N511" s="25"/>
      <c r="O511" s="27"/>
      <c r="P511" s="27"/>
      <c r="Q511" s="27"/>
    </row>
    <row r="512" spans="1:17" ht="18">
      <c r="A512" s="21">
        <v>507</v>
      </c>
      <c r="B512" s="22" t="s">
        <v>111</v>
      </c>
      <c r="C512" s="22" t="s">
        <v>379</v>
      </c>
      <c r="D512" s="23">
        <v>6984505.8393000001</v>
      </c>
      <c r="E512" s="23">
        <v>221563.55220000001</v>
      </c>
      <c r="F512" s="24">
        <f t="shared" si="7"/>
        <v>7206069.3914999999</v>
      </c>
      <c r="G512" s="25"/>
      <c r="H512" s="25"/>
      <c r="I512" s="27"/>
      <c r="J512" s="27"/>
      <c r="K512" s="27"/>
      <c r="L512" s="27"/>
      <c r="M512" s="25"/>
      <c r="N512" s="25"/>
      <c r="O512" s="27"/>
      <c r="P512" s="27"/>
      <c r="Q512" s="27"/>
    </row>
    <row r="513" spans="1:17" ht="18">
      <c r="A513" s="21">
        <v>508</v>
      </c>
      <c r="B513" s="22" t="s">
        <v>111</v>
      </c>
      <c r="C513" s="22" t="s">
        <v>382</v>
      </c>
      <c r="D513" s="23">
        <v>4663809.9922000002</v>
      </c>
      <c r="E513" s="23">
        <v>147946.087</v>
      </c>
      <c r="F513" s="24">
        <f t="shared" si="7"/>
        <v>4811756.0791999996</v>
      </c>
      <c r="G513" s="25"/>
      <c r="H513" s="25"/>
      <c r="I513" s="27"/>
      <c r="J513" s="27"/>
      <c r="K513" s="27"/>
      <c r="L513" s="27"/>
      <c r="M513" s="25"/>
      <c r="N513" s="25"/>
      <c r="O513" s="27"/>
      <c r="P513" s="27"/>
      <c r="Q513" s="27"/>
    </row>
    <row r="514" spans="1:17" ht="18">
      <c r="A514" s="21">
        <v>509</v>
      </c>
      <c r="B514" s="22" t="s">
        <v>111</v>
      </c>
      <c r="C514" s="22" t="s">
        <v>384</v>
      </c>
      <c r="D514" s="23">
        <v>7952265.6010999996</v>
      </c>
      <c r="E514" s="23">
        <v>252262.97390000001</v>
      </c>
      <c r="F514" s="24">
        <f t="shared" si="7"/>
        <v>8204528.5750000002</v>
      </c>
      <c r="G514" s="25"/>
      <c r="H514" s="25"/>
      <c r="I514" s="27"/>
      <c r="J514" s="27"/>
      <c r="K514" s="27"/>
      <c r="L514" s="27"/>
      <c r="M514" s="25"/>
      <c r="N514" s="25"/>
      <c r="O514" s="27"/>
      <c r="P514" s="27"/>
      <c r="Q514" s="27"/>
    </row>
    <row r="515" spans="1:17" ht="18">
      <c r="A515" s="21">
        <v>510</v>
      </c>
      <c r="B515" s="22" t="s">
        <v>111</v>
      </c>
      <c r="C515" s="22" t="s">
        <v>386</v>
      </c>
      <c r="D515" s="23">
        <v>6874340.2143000001</v>
      </c>
      <c r="E515" s="23">
        <v>218068.8615</v>
      </c>
      <c r="F515" s="24">
        <f t="shared" si="7"/>
        <v>7092409.0757999998</v>
      </c>
      <c r="G515" s="25"/>
      <c r="H515" s="25"/>
      <c r="I515" s="27"/>
      <c r="J515" s="27"/>
      <c r="K515" s="27"/>
      <c r="L515" s="27"/>
      <c r="M515" s="25"/>
      <c r="N515" s="25"/>
      <c r="O515" s="27"/>
      <c r="P515" s="27"/>
      <c r="Q515" s="27"/>
    </row>
    <row r="516" spans="1:17" ht="18">
      <c r="A516" s="21">
        <v>511</v>
      </c>
      <c r="B516" s="22" t="s">
        <v>111</v>
      </c>
      <c r="C516" s="22" t="s">
        <v>388</v>
      </c>
      <c r="D516" s="23">
        <v>9451876.8326999992</v>
      </c>
      <c r="E516" s="23">
        <v>299833.86849999998</v>
      </c>
      <c r="F516" s="24">
        <f t="shared" si="7"/>
        <v>9751710.7011999991</v>
      </c>
      <c r="G516" s="25"/>
      <c r="H516" s="25"/>
      <c r="I516" s="27"/>
      <c r="J516" s="27"/>
      <c r="K516" s="27"/>
      <c r="L516" s="27"/>
      <c r="M516" s="25"/>
      <c r="N516" s="25"/>
      <c r="O516" s="27"/>
      <c r="P516" s="27"/>
      <c r="Q516" s="27"/>
    </row>
    <row r="517" spans="1:17" ht="18">
      <c r="A517" s="21">
        <v>512</v>
      </c>
      <c r="B517" s="22" t="s">
        <v>111</v>
      </c>
      <c r="C517" s="22" t="s">
        <v>390</v>
      </c>
      <c r="D517" s="23">
        <v>10226320.004000001</v>
      </c>
      <c r="E517" s="23">
        <v>324400.87209999998</v>
      </c>
      <c r="F517" s="24">
        <f t="shared" si="7"/>
        <v>10550720.8761</v>
      </c>
      <c r="G517" s="25"/>
      <c r="H517" s="25"/>
      <c r="I517" s="27"/>
      <c r="J517" s="27"/>
      <c r="K517" s="27"/>
      <c r="L517" s="27"/>
      <c r="M517" s="25"/>
      <c r="N517" s="25"/>
      <c r="O517" s="27"/>
      <c r="P517" s="27"/>
      <c r="Q517" s="27"/>
    </row>
    <row r="518" spans="1:17" ht="18">
      <c r="A518" s="21">
        <v>513</v>
      </c>
      <c r="B518" s="22" t="s">
        <v>111</v>
      </c>
      <c r="C518" s="22" t="s">
        <v>392</v>
      </c>
      <c r="D518" s="23">
        <v>5504986.1766999997</v>
      </c>
      <c r="E518" s="23">
        <v>174630.00529999999</v>
      </c>
      <c r="F518" s="24">
        <f t="shared" si="7"/>
        <v>5679616.182</v>
      </c>
      <c r="G518" s="25"/>
      <c r="H518" s="25"/>
      <c r="I518" s="27"/>
      <c r="J518" s="27"/>
      <c r="K518" s="27"/>
      <c r="L518" s="27"/>
      <c r="M518" s="25"/>
      <c r="N518" s="25"/>
      <c r="O518" s="27"/>
      <c r="P518" s="27"/>
      <c r="Q518" s="27"/>
    </row>
    <row r="519" spans="1:17" ht="36">
      <c r="A519" s="21">
        <v>514</v>
      </c>
      <c r="B519" s="22" t="s">
        <v>111</v>
      </c>
      <c r="C519" s="22" t="s">
        <v>394</v>
      </c>
      <c r="D519" s="23">
        <v>6642649.9348999998</v>
      </c>
      <c r="E519" s="23">
        <v>210719.14739999999</v>
      </c>
      <c r="F519" s="24">
        <f t="shared" ref="F519:F582" si="8">D519+E519</f>
        <v>6853369.0822999999</v>
      </c>
      <c r="G519" s="25"/>
      <c r="H519" s="25"/>
      <c r="I519" s="27"/>
      <c r="J519" s="27"/>
      <c r="K519" s="27"/>
      <c r="L519" s="27"/>
      <c r="M519" s="25"/>
      <c r="N519" s="25"/>
      <c r="O519" s="27"/>
      <c r="P519" s="27"/>
      <c r="Q519" s="27"/>
    </row>
    <row r="520" spans="1:17" ht="18">
      <c r="A520" s="21">
        <v>515</v>
      </c>
      <c r="B520" s="22" t="s">
        <v>111</v>
      </c>
      <c r="C520" s="22" t="s">
        <v>396</v>
      </c>
      <c r="D520" s="23">
        <v>9944546.0140000004</v>
      </c>
      <c r="E520" s="23">
        <v>315462.39490000001</v>
      </c>
      <c r="F520" s="24">
        <f t="shared" si="8"/>
        <v>10260008.4089</v>
      </c>
      <c r="G520" s="25"/>
      <c r="H520" s="25"/>
      <c r="I520" s="27"/>
      <c r="J520" s="27"/>
      <c r="K520" s="27"/>
      <c r="L520" s="27"/>
      <c r="M520" s="25"/>
      <c r="N520" s="25"/>
      <c r="O520" s="27"/>
      <c r="P520" s="27"/>
      <c r="Q520" s="27"/>
    </row>
    <row r="521" spans="1:17" ht="18">
      <c r="A521" s="21">
        <v>516</v>
      </c>
      <c r="B521" s="22" t="s">
        <v>111</v>
      </c>
      <c r="C521" s="22" t="s">
        <v>398</v>
      </c>
      <c r="D521" s="23">
        <v>9649381.9834000003</v>
      </c>
      <c r="E521" s="23">
        <v>306099.1568</v>
      </c>
      <c r="F521" s="24">
        <f t="shared" si="8"/>
        <v>9955481.1402000003</v>
      </c>
      <c r="G521" s="25"/>
      <c r="H521" s="25"/>
      <c r="I521" s="27"/>
      <c r="J521" s="27"/>
      <c r="K521" s="27"/>
      <c r="L521" s="27"/>
      <c r="M521" s="25"/>
      <c r="N521" s="25"/>
      <c r="O521" s="27"/>
      <c r="P521" s="27"/>
      <c r="Q521" s="27"/>
    </row>
    <row r="522" spans="1:17" ht="18">
      <c r="A522" s="21">
        <v>517</v>
      </c>
      <c r="B522" s="22" t="s">
        <v>111</v>
      </c>
      <c r="C522" s="22" t="s">
        <v>400</v>
      </c>
      <c r="D522" s="23">
        <v>9852825.9655000009</v>
      </c>
      <c r="E522" s="23">
        <v>312552.83760000003</v>
      </c>
      <c r="F522" s="24">
        <f t="shared" si="8"/>
        <v>10165378.803099999</v>
      </c>
      <c r="G522" s="25"/>
      <c r="H522" s="25"/>
      <c r="I522" s="27"/>
      <c r="J522" s="27"/>
      <c r="K522" s="27"/>
      <c r="L522" s="27"/>
      <c r="M522" s="25"/>
      <c r="N522" s="25"/>
      <c r="O522" s="27"/>
      <c r="P522" s="27"/>
      <c r="Q522" s="27"/>
    </row>
    <row r="523" spans="1:17" ht="18">
      <c r="A523" s="21">
        <v>518</v>
      </c>
      <c r="B523" s="22" t="s">
        <v>111</v>
      </c>
      <c r="C523" s="22" t="s">
        <v>402</v>
      </c>
      <c r="D523" s="23">
        <v>7620239.5992999999</v>
      </c>
      <c r="E523" s="23">
        <v>241730.39480000001</v>
      </c>
      <c r="F523" s="24">
        <f t="shared" si="8"/>
        <v>7861969.9940999998</v>
      </c>
      <c r="G523" s="25"/>
      <c r="H523" s="25"/>
      <c r="I523" s="27"/>
      <c r="J523" s="27"/>
      <c r="K523" s="27"/>
      <c r="L523" s="27"/>
      <c r="M523" s="25"/>
      <c r="N523" s="25"/>
      <c r="O523" s="27"/>
      <c r="P523" s="27"/>
      <c r="Q523" s="27"/>
    </row>
    <row r="524" spans="1:17" ht="18">
      <c r="A524" s="21">
        <v>519</v>
      </c>
      <c r="B524" s="22" t="s">
        <v>111</v>
      </c>
      <c r="C524" s="22" t="s">
        <v>404</v>
      </c>
      <c r="D524" s="23">
        <v>8716584.4785999991</v>
      </c>
      <c r="E524" s="23">
        <v>276508.81310000003</v>
      </c>
      <c r="F524" s="24">
        <f t="shared" si="8"/>
        <v>8993093.2916999999</v>
      </c>
      <c r="G524" s="25"/>
      <c r="H524" s="25"/>
      <c r="I524" s="27"/>
      <c r="J524" s="27"/>
      <c r="K524" s="27"/>
      <c r="L524" s="27"/>
      <c r="M524" s="25"/>
      <c r="N524" s="25"/>
      <c r="O524" s="27"/>
      <c r="P524" s="27"/>
      <c r="Q524" s="27"/>
    </row>
    <row r="525" spans="1:17" ht="36">
      <c r="A525" s="21">
        <v>520</v>
      </c>
      <c r="B525" s="22" t="s">
        <v>112</v>
      </c>
      <c r="C525" s="22" t="s">
        <v>408</v>
      </c>
      <c r="D525" s="23">
        <v>5703272.4798999997</v>
      </c>
      <c r="E525" s="23">
        <v>180920.0735</v>
      </c>
      <c r="F525" s="24">
        <f t="shared" si="8"/>
        <v>5884192.5533999996</v>
      </c>
      <c r="G525" s="25"/>
      <c r="H525" s="25"/>
      <c r="I525" s="27"/>
      <c r="J525" s="27"/>
      <c r="K525" s="27"/>
      <c r="L525" s="27"/>
      <c r="M525" s="25"/>
      <c r="N525" s="25"/>
      <c r="O525" s="27"/>
      <c r="P525" s="27"/>
      <c r="Q525" s="27"/>
    </row>
    <row r="526" spans="1:17" ht="36">
      <c r="A526" s="21">
        <v>521</v>
      </c>
      <c r="B526" s="22" t="s">
        <v>112</v>
      </c>
      <c r="C526" s="22" t="s">
        <v>410</v>
      </c>
      <c r="D526" s="23">
        <v>6428617.8688000003</v>
      </c>
      <c r="E526" s="23">
        <v>203929.58979999999</v>
      </c>
      <c r="F526" s="24">
        <f t="shared" si="8"/>
        <v>6632547.4585999995</v>
      </c>
      <c r="G526" s="25"/>
      <c r="H526" s="25"/>
      <c r="I526" s="27"/>
      <c r="J526" s="27"/>
      <c r="K526" s="27"/>
      <c r="L526" s="27"/>
      <c r="M526" s="25"/>
      <c r="N526" s="25"/>
      <c r="O526" s="27"/>
      <c r="P526" s="27"/>
      <c r="Q526" s="27"/>
    </row>
    <row r="527" spans="1:17" ht="36">
      <c r="A527" s="21">
        <v>522</v>
      </c>
      <c r="B527" s="22" t="s">
        <v>112</v>
      </c>
      <c r="C527" s="22" t="s">
        <v>412</v>
      </c>
      <c r="D527" s="23">
        <v>6582334.0312999999</v>
      </c>
      <c r="E527" s="23">
        <v>208805.7971</v>
      </c>
      <c r="F527" s="24">
        <f t="shared" si="8"/>
        <v>6791139.8284</v>
      </c>
      <c r="G527" s="25"/>
      <c r="H527" s="25"/>
      <c r="I527" s="27"/>
      <c r="J527" s="27"/>
      <c r="K527" s="27"/>
      <c r="L527" s="27"/>
      <c r="M527" s="25"/>
      <c r="N527" s="25"/>
      <c r="O527" s="27"/>
      <c r="P527" s="27"/>
      <c r="Q527" s="27"/>
    </row>
    <row r="528" spans="1:17" ht="36">
      <c r="A528" s="21">
        <v>523</v>
      </c>
      <c r="B528" s="22" t="s">
        <v>112</v>
      </c>
      <c r="C528" s="22" t="s">
        <v>414</v>
      </c>
      <c r="D528" s="23">
        <v>7766257.1505000005</v>
      </c>
      <c r="E528" s="23">
        <v>246362.38570000001</v>
      </c>
      <c r="F528" s="24">
        <f t="shared" si="8"/>
        <v>8012619.5362</v>
      </c>
      <c r="G528" s="25"/>
      <c r="H528" s="25"/>
      <c r="I528" s="27"/>
      <c r="J528" s="27"/>
      <c r="K528" s="27"/>
      <c r="L528" s="27"/>
      <c r="M528" s="25"/>
      <c r="N528" s="25"/>
      <c r="O528" s="27"/>
      <c r="P528" s="27"/>
      <c r="Q528" s="27"/>
    </row>
    <row r="529" spans="1:17" ht="36">
      <c r="A529" s="21">
        <v>524</v>
      </c>
      <c r="B529" s="22" t="s">
        <v>112</v>
      </c>
      <c r="C529" s="22" t="s">
        <v>416</v>
      </c>
      <c r="D529" s="23">
        <v>5545441.8211000003</v>
      </c>
      <c r="E529" s="23">
        <v>175913.34539999999</v>
      </c>
      <c r="F529" s="24">
        <f t="shared" si="8"/>
        <v>5721355.1665000003</v>
      </c>
      <c r="G529" s="25"/>
      <c r="H529" s="25"/>
      <c r="I529" s="27"/>
      <c r="J529" s="27"/>
      <c r="K529" s="27"/>
      <c r="L529" s="27"/>
      <c r="M529" s="25"/>
      <c r="N529" s="25"/>
      <c r="O529" s="27"/>
      <c r="P529" s="27"/>
      <c r="Q529" s="27"/>
    </row>
    <row r="530" spans="1:17" ht="36">
      <c r="A530" s="21">
        <v>525</v>
      </c>
      <c r="B530" s="22" t="s">
        <v>112</v>
      </c>
      <c r="C530" s="22" t="s">
        <v>418</v>
      </c>
      <c r="D530" s="23">
        <v>5214569.2117999997</v>
      </c>
      <c r="E530" s="23">
        <v>165417.35440000001</v>
      </c>
      <c r="F530" s="24">
        <f t="shared" si="8"/>
        <v>5379986.5662000002</v>
      </c>
      <c r="G530" s="25"/>
      <c r="H530" s="25"/>
      <c r="I530" s="27"/>
      <c r="J530" s="27"/>
      <c r="K530" s="27"/>
      <c r="L530" s="27"/>
      <c r="M530" s="25"/>
      <c r="N530" s="25"/>
      <c r="O530" s="27"/>
      <c r="P530" s="27"/>
      <c r="Q530" s="27"/>
    </row>
    <row r="531" spans="1:17" ht="36">
      <c r="A531" s="21">
        <v>526</v>
      </c>
      <c r="B531" s="22" t="s">
        <v>112</v>
      </c>
      <c r="C531" s="22" t="s">
        <v>420</v>
      </c>
      <c r="D531" s="23">
        <v>5958113.6834000004</v>
      </c>
      <c r="E531" s="23">
        <v>189004.18470000001</v>
      </c>
      <c r="F531" s="24">
        <f t="shared" si="8"/>
        <v>6147117.8680999996</v>
      </c>
      <c r="G531" s="25"/>
      <c r="H531" s="25"/>
      <c r="I531" s="27"/>
      <c r="J531" s="27"/>
      <c r="K531" s="27"/>
      <c r="L531" s="27"/>
      <c r="M531" s="25"/>
      <c r="N531" s="25"/>
      <c r="O531" s="27"/>
      <c r="P531" s="27"/>
      <c r="Q531" s="27"/>
    </row>
    <row r="532" spans="1:17" ht="36">
      <c r="A532" s="21">
        <v>527</v>
      </c>
      <c r="B532" s="22" t="s">
        <v>112</v>
      </c>
      <c r="C532" s="22" t="s">
        <v>422</v>
      </c>
      <c r="D532" s="23">
        <v>9323011.1555000003</v>
      </c>
      <c r="E532" s="23">
        <v>295745.97200000001</v>
      </c>
      <c r="F532" s="24">
        <f t="shared" si="8"/>
        <v>9618757.1274999995</v>
      </c>
      <c r="G532" s="25"/>
      <c r="H532" s="25"/>
      <c r="I532" s="27"/>
      <c r="J532" s="27"/>
      <c r="K532" s="27"/>
      <c r="L532" s="27"/>
      <c r="M532" s="25"/>
      <c r="N532" s="25"/>
      <c r="O532" s="27"/>
      <c r="P532" s="27"/>
      <c r="Q532" s="27"/>
    </row>
    <row r="533" spans="1:17" ht="36">
      <c r="A533" s="21">
        <v>528</v>
      </c>
      <c r="B533" s="22" t="s">
        <v>112</v>
      </c>
      <c r="C533" s="22" t="s">
        <v>424</v>
      </c>
      <c r="D533" s="23">
        <v>8640049.7660000008</v>
      </c>
      <c r="E533" s="23">
        <v>274080.96740000002</v>
      </c>
      <c r="F533" s="24">
        <f t="shared" si="8"/>
        <v>8914130.7334000003</v>
      </c>
      <c r="G533" s="25"/>
      <c r="H533" s="25"/>
      <c r="I533" s="27"/>
      <c r="J533" s="27"/>
      <c r="K533" s="27"/>
      <c r="L533" s="27"/>
      <c r="M533" s="25"/>
      <c r="N533" s="25"/>
      <c r="O533" s="27"/>
      <c r="P533" s="27"/>
      <c r="Q533" s="27"/>
    </row>
    <row r="534" spans="1:17" ht="36">
      <c r="A534" s="21">
        <v>529</v>
      </c>
      <c r="B534" s="22" t="s">
        <v>112</v>
      </c>
      <c r="C534" s="22" t="s">
        <v>426</v>
      </c>
      <c r="D534" s="23">
        <v>6609506.5257999999</v>
      </c>
      <c r="E534" s="23">
        <v>209667.7671</v>
      </c>
      <c r="F534" s="24">
        <f t="shared" si="8"/>
        <v>6819174.2928999998</v>
      </c>
      <c r="G534" s="25"/>
      <c r="H534" s="25"/>
      <c r="I534" s="27"/>
      <c r="J534" s="27"/>
      <c r="K534" s="27"/>
      <c r="L534" s="27"/>
      <c r="M534" s="25"/>
      <c r="N534" s="25"/>
      <c r="O534" s="27"/>
      <c r="P534" s="27"/>
      <c r="Q534" s="27"/>
    </row>
    <row r="535" spans="1:17" ht="36">
      <c r="A535" s="21">
        <v>530</v>
      </c>
      <c r="B535" s="22" t="s">
        <v>112</v>
      </c>
      <c r="C535" s="22" t="s">
        <v>407</v>
      </c>
      <c r="D535" s="23">
        <v>6326575.0104</v>
      </c>
      <c r="E535" s="23">
        <v>200692.57070000001</v>
      </c>
      <c r="F535" s="24">
        <f t="shared" si="8"/>
        <v>6527267.5811000001</v>
      </c>
      <c r="G535" s="25"/>
      <c r="H535" s="25"/>
      <c r="I535" s="27"/>
      <c r="J535" s="27"/>
      <c r="K535" s="27"/>
      <c r="L535" s="27"/>
      <c r="M535" s="25"/>
      <c r="N535" s="25"/>
      <c r="O535" s="27"/>
      <c r="P535" s="27"/>
      <c r="Q535" s="27"/>
    </row>
    <row r="536" spans="1:17" ht="36">
      <c r="A536" s="21">
        <v>531</v>
      </c>
      <c r="B536" s="22" t="s">
        <v>112</v>
      </c>
      <c r="C536" s="22" t="s">
        <v>430</v>
      </c>
      <c r="D536" s="23">
        <v>6721531.8530999999</v>
      </c>
      <c r="E536" s="23">
        <v>213221.4515</v>
      </c>
      <c r="F536" s="24">
        <f t="shared" si="8"/>
        <v>6934753.3046000004</v>
      </c>
      <c r="G536" s="25"/>
      <c r="H536" s="25"/>
      <c r="I536" s="27"/>
      <c r="J536" s="27"/>
      <c r="K536" s="27"/>
      <c r="L536" s="27"/>
      <c r="M536" s="25"/>
      <c r="N536" s="25"/>
      <c r="O536" s="27"/>
      <c r="P536" s="27"/>
      <c r="Q536" s="27"/>
    </row>
    <row r="537" spans="1:17" ht="36">
      <c r="A537" s="21">
        <v>532</v>
      </c>
      <c r="B537" s="22" t="s">
        <v>112</v>
      </c>
      <c r="C537" s="22" t="s">
        <v>432</v>
      </c>
      <c r="D537" s="23">
        <v>5395811.9782999996</v>
      </c>
      <c r="E537" s="23">
        <v>171166.76490000001</v>
      </c>
      <c r="F537" s="24">
        <f t="shared" si="8"/>
        <v>5566978.7432000004</v>
      </c>
      <c r="G537" s="25"/>
      <c r="H537" s="25"/>
      <c r="I537" s="27"/>
      <c r="J537" s="27"/>
      <c r="K537" s="27"/>
      <c r="L537" s="27"/>
      <c r="M537" s="25"/>
      <c r="N537" s="25"/>
      <c r="O537" s="27"/>
      <c r="P537" s="27"/>
      <c r="Q537" s="27"/>
    </row>
    <row r="538" spans="1:17" ht="18">
      <c r="A538" s="21">
        <v>533</v>
      </c>
      <c r="B538" s="22" t="s">
        <v>113</v>
      </c>
      <c r="C538" s="22" t="s">
        <v>436</v>
      </c>
      <c r="D538" s="23">
        <v>5933096.2741999999</v>
      </c>
      <c r="E538" s="23">
        <v>188210.57870000001</v>
      </c>
      <c r="F538" s="24">
        <f t="shared" si="8"/>
        <v>6121306.8529000003</v>
      </c>
      <c r="G538" s="25"/>
      <c r="H538" s="25"/>
      <c r="I538" s="27"/>
      <c r="J538" s="27"/>
      <c r="K538" s="27"/>
      <c r="L538" s="27"/>
      <c r="M538" s="25"/>
      <c r="N538" s="25"/>
      <c r="O538" s="27"/>
      <c r="P538" s="27"/>
      <c r="Q538" s="27"/>
    </row>
    <row r="539" spans="1:17" ht="18">
      <c r="A539" s="21">
        <v>534</v>
      </c>
      <c r="B539" s="22" t="s">
        <v>113</v>
      </c>
      <c r="C539" s="22" t="s">
        <v>438</v>
      </c>
      <c r="D539" s="23">
        <v>5093967.6903999997</v>
      </c>
      <c r="E539" s="23">
        <v>161591.6146</v>
      </c>
      <c r="F539" s="24">
        <f t="shared" si="8"/>
        <v>5255559.3049999997</v>
      </c>
      <c r="G539" s="25"/>
      <c r="H539" s="25"/>
      <c r="I539" s="27"/>
      <c r="J539" s="27"/>
      <c r="K539" s="27"/>
      <c r="L539" s="27"/>
      <c r="M539" s="25"/>
      <c r="N539" s="25"/>
      <c r="O539" s="27"/>
      <c r="P539" s="27"/>
      <c r="Q539" s="27"/>
    </row>
    <row r="540" spans="1:17" ht="18">
      <c r="A540" s="21">
        <v>535</v>
      </c>
      <c r="B540" s="22" t="s">
        <v>113</v>
      </c>
      <c r="C540" s="22" t="s">
        <v>440</v>
      </c>
      <c r="D540" s="23">
        <v>5833650.5362999998</v>
      </c>
      <c r="E540" s="23">
        <v>185055.94589999999</v>
      </c>
      <c r="F540" s="24">
        <f t="shared" si="8"/>
        <v>6018706.4822000004</v>
      </c>
      <c r="G540" s="25"/>
      <c r="H540" s="25"/>
      <c r="I540" s="27"/>
      <c r="J540" s="27"/>
      <c r="K540" s="27"/>
      <c r="L540" s="27"/>
      <c r="M540" s="25"/>
      <c r="N540" s="25"/>
      <c r="O540" s="27"/>
      <c r="P540" s="27"/>
      <c r="Q540" s="27"/>
    </row>
    <row r="541" spans="1:17" ht="18">
      <c r="A541" s="21">
        <v>536</v>
      </c>
      <c r="B541" s="22" t="s">
        <v>113</v>
      </c>
      <c r="C541" s="22" t="s">
        <v>442</v>
      </c>
      <c r="D541" s="23">
        <v>9496326.1274999995</v>
      </c>
      <c r="E541" s="23">
        <v>301243.8958</v>
      </c>
      <c r="F541" s="24">
        <f t="shared" si="8"/>
        <v>9797570.0232999995</v>
      </c>
      <c r="G541" s="25"/>
      <c r="H541" s="25"/>
      <c r="I541" s="27"/>
      <c r="J541" s="27"/>
      <c r="K541" s="27"/>
      <c r="L541" s="27"/>
      <c r="M541" s="25"/>
      <c r="N541" s="25"/>
      <c r="O541" s="27"/>
      <c r="P541" s="27"/>
      <c r="Q541" s="27"/>
    </row>
    <row r="542" spans="1:17" ht="18">
      <c r="A542" s="21">
        <v>537</v>
      </c>
      <c r="B542" s="22" t="s">
        <v>113</v>
      </c>
      <c r="C542" s="22" t="s">
        <v>444</v>
      </c>
      <c r="D542" s="23">
        <v>5700223.9090999998</v>
      </c>
      <c r="E542" s="23">
        <v>180823.36619999999</v>
      </c>
      <c r="F542" s="24">
        <f t="shared" si="8"/>
        <v>5881047.2752999999</v>
      </c>
      <c r="G542" s="25"/>
      <c r="H542" s="25"/>
      <c r="I542" s="27"/>
      <c r="J542" s="27"/>
      <c r="K542" s="27"/>
      <c r="L542" s="27"/>
      <c r="M542" s="25"/>
      <c r="N542" s="25"/>
      <c r="O542" s="27"/>
      <c r="P542" s="27"/>
      <c r="Q542" s="27"/>
    </row>
    <row r="543" spans="1:17" ht="18">
      <c r="A543" s="21">
        <v>538</v>
      </c>
      <c r="B543" s="22" t="s">
        <v>113</v>
      </c>
      <c r="C543" s="22" t="s">
        <v>446</v>
      </c>
      <c r="D543" s="23">
        <v>6003543.8905999996</v>
      </c>
      <c r="E543" s="23">
        <v>190445.32860000001</v>
      </c>
      <c r="F543" s="24">
        <f t="shared" si="8"/>
        <v>6193989.2192000002</v>
      </c>
      <c r="G543" s="25"/>
      <c r="H543" s="25"/>
      <c r="I543" s="27"/>
      <c r="J543" s="27"/>
      <c r="K543" s="27"/>
      <c r="L543" s="27"/>
      <c r="M543" s="25"/>
      <c r="N543" s="25"/>
      <c r="O543" s="27"/>
      <c r="P543" s="27"/>
      <c r="Q543" s="27"/>
    </row>
    <row r="544" spans="1:17" ht="18">
      <c r="A544" s="21">
        <v>539</v>
      </c>
      <c r="B544" s="22" t="s">
        <v>113</v>
      </c>
      <c r="C544" s="22" t="s">
        <v>448</v>
      </c>
      <c r="D544" s="23">
        <v>5686482.8092</v>
      </c>
      <c r="E544" s="23">
        <v>180387.46900000001</v>
      </c>
      <c r="F544" s="24">
        <f t="shared" si="8"/>
        <v>5866870.2781999996</v>
      </c>
      <c r="G544" s="25"/>
      <c r="H544" s="25"/>
      <c r="I544" s="27"/>
      <c r="J544" s="27"/>
      <c r="K544" s="27"/>
      <c r="L544" s="27"/>
      <c r="M544" s="25"/>
      <c r="N544" s="25"/>
      <c r="O544" s="27"/>
      <c r="P544" s="27"/>
      <c r="Q544" s="27"/>
    </row>
    <row r="545" spans="1:17" ht="18">
      <c r="A545" s="21">
        <v>540</v>
      </c>
      <c r="B545" s="22" t="s">
        <v>113</v>
      </c>
      <c r="C545" s="22" t="s">
        <v>450</v>
      </c>
      <c r="D545" s="23">
        <v>5081232.6719000004</v>
      </c>
      <c r="E545" s="23">
        <v>161187.63250000001</v>
      </c>
      <c r="F545" s="24">
        <f t="shared" si="8"/>
        <v>5242420.3043999998</v>
      </c>
      <c r="G545" s="25"/>
      <c r="H545" s="25"/>
      <c r="I545" s="27"/>
      <c r="J545" s="27"/>
      <c r="K545" s="27"/>
      <c r="L545" s="27"/>
      <c r="M545" s="25"/>
      <c r="N545" s="25"/>
      <c r="O545" s="27"/>
      <c r="P545" s="27"/>
      <c r="Q545" s="27"/>
    </row>
    <row r="546" spans="1:17" ht="18">
      <c r="A546" s="21">
        <v>541</v>
      </c>
      <c r="B546" s="22" t="s">
        <v>113</v>
      </c>
      <c r="C546" s="22" t="s">
        <v>452</v>
      </c>
      <c r="D546" s="23">
        <v>5482942.5632999996</v>
      </c>
      <c r="E546" s="23">
        <v>173930.73449999999</v>
      </c>
      <c r="F546" s="24">
        <f t="shared" si="8"/>
        <v>5656873.2977999998</v>
      </c>
      <c r="G546" s="25"/>
      <c r="H546" s="25"/>
      <c r="I546" s="27"/>
      <c r="J546" s="27"/>
      <c r="K546" s="27"/>
      <c r="L546" s="27"/>
      <c r="M546" s="25"/>
      <c r="N546" s="25"/>
      <c r="O546" s="27"/>
      <c r="P546" s="27"/>
      <c r="Q546" s="27"/>
    </row>
    <row r="547" spans="1:17" ht="18">
      <c r="A547" s="21">
        <v>542</v>
      </c>
      <c r="B547" s="22" t="s">
        <v>113</v>
      </c>
      <c r="C547" s="22" t="s">
        <v>454</v>
      </c>
      <c r="D547" s="23">
        <v>6038259.9605</v>
      </c>
      <c r="E547" s="23">
        <v>191546.59710000001</v>
      </c>
      <c r="F547" s="24">
        <f t="shared" si="8"/>
        <v>6229806.5575999999</v>
      </c>
      <c r="G547" s="25"/>
      <c r="H547" s="25"/>
      <c r="I547" s="27"/>
      <c r="J547" s="27"/>
      <c r="K547" s="27"/>
      <c r="L547" s="27"/>
      <c r="M547" s="25"/>
      <c r="N547" s="25"/>
      <c r="O547" s="27"/>
      <c r="P547" s="27"/>
      <c r="Q547" s="27"/>
    </row>
    <row r="548" spans="1:17" ht="18">
      <c r="A548" s="21">
        <v>543</v>
      </c>
      <c r="B548" s="22" t="s">
        <v>113</v>
      </c>
      <c r="C548" s="22" t="s">
        <v>456</v>
      </c>
      <c r="D548" s="23">
        <v>5898140.3634000001</v>
      </c>
      <c r="E548" s="23">
        <v>187101.70199999999</v>
      </c>
      <c r="F548" s="24">
        <f t="shared" si="8"/>
        <v>6085242.0653999997</v>
      </c>
      <c r="G548" s="25"/>
      <c r="H548" s="25"/>
      <c r="I548" s="27"/>
      <c r="J548" s="27"/>
      <c r="K548" s="27"/>
      <c r="L548" s="27"/>
      <c r="M548" s="25"/>
      <c r="N548" s="25"/>
      <c r="O548" s="27"/>
      <c r="P548" s="27"/>
      <c r="Q548" s="27"/>
    </row>
    <row r="549" spans="1:17" ht="18">
      <c r="A549" s="21">
        <v>544</v>
      </c>
      <c r="B549" s="22" t="s">
        <v>113</v>
      </c>
      <c r="C549" s="22" t="s">
        <v>458</v>
      </c>
      <c r="D549" s="23">
        <v>6863198.9661999997</v>
      </c>
      <c r="E549" s="23">
        <v>217715.43719999999</v>
      </c>
      <c r="F549" s="24">
        <f t="shared" si="8"/>
        <v>7080914.4034000002</v>
      </c>
      <c r="G549" s="25"/>
      <c r="H549" s="25"/>
      <c r="I549" s="27"/>
      <c r="J549" s="27"/>
      <c r="K549" s="27"/>
      <c r="L549" s="27"/>
      <c r="M549" s="25"/>
      <c r="N549" s="25"/>
      <c r="O549" s="27"/>
      <c r="P549" s="27"/>
      <c r="Q549" s="27"/>
    </row>
    <row r="550" spans="1:17" ht="18">
      <c r="A550" s="21">
        <v>545</v>
      </c>
      <c r="B550" s="22" t="s">
        <v>113</v>
      </c>
      <c r="C550" s="22" t="s">
        <v>460</v>
      </c>
      <c r="D550" s="23">
        <v>7030462.4248000002</v>
      </c>
      <c r="E550" s="23">
        <v>223021.3939</v>
      </c>
      <c r="F550" s="24">
        <f t="shared" si="8"/>
        <v>7253483.8186999997</v>
      </c>
      <c r="G550" s="25"/>
      <c r="H550" s="25"/>
      <c r="I550" s="27"/>
      <c r="J550" s="27"/>
      <c r="K550" s="27"/>
      <c r="L550" s="27"/>
      <c r="M550" s="25"/>
      <c r="N550" s="25"/>
      <c r="O550" s="27"/>
      <c r="P550" s="27"/>
      <c r="Q550" s="27"/>
    </row>
    <row r="551" spans="1:17" ht="18">
      <c r="A551" s="21">
        <v>546</v>
      </c>
      <c r="B551" s="22" t="s">
        <v>113</v>
      </c>
      <c r="C551" s="22" t="s">
        <v>462</v>
      </c>
      <c r="D551" s="23">
        <v>7784587.7825999996</v>
      </c>
      <c r="E551" s="23">
        <v>246943.87270000001</v>
      </c>
      <c r="F551" s="24">
        <f t="shared" si="8"/>
        <v>8031531.6552999998</v>
      </c>
      <c r="G551" s="25"/>
      <c r="H551" s="25"/>
      <c r="I551" s="27"/>
      <c r="J551" s="27"/>
      <c r="K551" s="27"/>
      <c r="L551" s="27"/>
      <c r="M551" s="25"/>
      <c r="N551" s="25"/>
      <c r="O551" s="27"/>
      <c r="P551" s="27"/>
      <c r="Q551" s="27"/>
    </row>
    <row r="552" spans="1:17" ht="18">
      <c r="A552" s="21">
        <v>547</v>
      </c>
      <c r="B552" s="22" t="s">
        <v>113</v>
      </c>
      <c r="C552" s="22" t="s">
        <v>464</v>
      </c>
      <c r="D552" s="23">
        <v>9185329.5749999993</v>
      </c>
      <c r="E552" s="23">
        <v>291378.41600000003</v>
      </c>
      <c r="F552" s="24">
        <f t="shared" si="8"/>
        <v>9476707.9910000004</v>
      </c>
      <c r="G552" s="25"/>
      <c r="H552" s="25"/>
      <c r="I552" s="27"/>
      <c r="J552" s="27"/>
      <c r="K552" s="27"/>
      <c r="L552" s="27"/>
      <c r="M552" s="25"/>
      <c r="N552" s="25"/>
      <c r="O552" s="27"/>
      <c r="P552" s="27"/>
      <c r="Q552" s="27"/>
    </row>
    <row r="553" spans="1:17" ht="18">
      <c r="A553" s="21">
        <v>548</v>
      </c>
      <c r="B553" s="22" t="s">
        <v>113</v>
      </c>
      <c r="C553" s="22" t="s">
        <v>466</v>
      </c>
      <c r="D553" s="23">
        <v>5817365.0393000003</v>
      </c>
      <c r="E553" s="23">
        <v>184539.33489999999</v>
      </c>
      <c r="F553" s="24">
        <f t="shared" si="8"/>
        <v>6001904.3742000004</v>
      </c>
      <c r="G553" s="25"/>
      <c r="H553" s="25"/>
      <c r="I553" s="27"/>
      <c r="J553" s="27"/>
      <c r="K553" s="27"/>
      <c r="L553" s="27"/>
      <c r="M553" s="25"/>
      <c r="N553" s="25"/>
      <c r="O553" s="27"/>
      <c r="P553" s="27"/>
      <c r="Q553" s="27"/>
    </row>
    <row r="554" spans="1:17" ht="18">
      <c r="A554" s="21">
        <v>549</v>
      </c>
      <c r="B554" s="22" t="s">
        <v>113</v>
      </c>
      <c r="C554" s="22" t="s">
        <v>468</v>
      </c>
      <c r="D554" s="23">
        <v>7895914.7275</v>
      </c>
      <c r="E554" s="23">
        <v>250475.40299999999</v>
      </c>
      <c r="F554" s="24">
        <f t="shared" si="8"/>
        <v>8146390.1305</v>
      </c>
      <c r="G554" s="25"/>
      <c r="H554" s="25"/>
      <c r="I554" s="27"/>
      <c r="J554" s="27"/>
      <c r="K554" s="27"/>
      <c r="L554" s="27"/>
      <c r="M554" s="25"/>
      <c r="N554" s="25"/>
      <c r="O554" s="27"/>
      <c r="P554" s="27"/>
      <c r="Q554" s="27"/>
    </row>
    <row r="555" spans="1:17" ht="18">
      <c r="A555" s="21">
        <v>550</v>
      </c>
      <c r="B555" s="22" t="s">
        <v>113</v>
      </c>
      <c r="C555" s="22" t="s">
        <v>470</v>
      </c>
      <c r="D555" s="23">
        <v>5333520.7487000003</v>
      </c>
      <c r="E555" s="23">
        <v>169190.753</v>
      </c>
      <c r="F555" s="24">
        <f t="shared" si="8"/>
        <v>5502711.5016999999</v>
      </c>
      <c r="G555" s="25"/>
      <c r="H555" s="25"/>
      <c r="I555" s="27"/>
      <c r="J555" s="27"/>
      <c r="K555" s="27"/>
      <c r="L555" s="27"/>
      <c r="M555" s="25"/>
      <c r="N555" s="25"/>
      <c r="O555" s="27"/>
      <c r="P555" s="27"/>
      <c r="Q555" s="27"/>
    </row>
    <row r="556" spans="1:17" ht="18">
      <c r="A556" s="21">
        <v>551</v>
      </c>
      <c r="B556" s="22" t="s">
        <v>113</v>
      </c>
      <c r="C556" s="22" t="s">
        <v>472</v>
      </c>
      <c r="D556" s="23">
        <v>6138268.0877999999</v>
      </c>
      <c r="E556" s="23">
        <v>194719.07</v>
      </c>
      <c r="F556" s="24">
        <f t="shared" si="8"/>
        <v>6332987.1578000002</v>
      </c>
      <c r="G556" s="25"/>
      <c r="H556" s="25"/>
      <c r="I556" s="27"/>
      <c r="J556" s="27"/>
      <c r="K556" s="27"/>
      <c r="L556" s="27"/>
      <c r="M556" s="25"/>
      <c r="N556" s="25"/>
      <c r="O556" s="27"/>
      <c r="P556" s="27"/>
      <c r="Q556" s="27"/>
    </row>
    <row r="557" spans="1:17" ht="18">
      <c r="A557" s="21">
        <v>552</v>
      </c>
      <c r="B557" s="22" t="s">
        <v>113</v>
      </c>
      <c r="C557" s="22" t="s">
        <v>474</v>
      </c>
      <c r="D557" s="23">
        <v>7079804.7934999997</v>
      </c>
      <c r="E557" s="23">
        <v>224586.64</v>
      </c>
      <c r="F557" s="24">
        <f t="shared" si="8"/>
        <v>7304391.4335000003</v>
      </c>
      <c r="G557" s="25"/>
      <c r="H557" s="25"/>
      <c r="I557" s="27"/>
      <c r="J557" s="27"/>
      <c r="K557" s="27"/>
      <c r="L557" s="27"/>
      <c r="M557" s="25"/>
      <c r="N557" s="25"/>
      <c r="O557" s="27"/>
      <c r="P557" s="27"/>
      <c r="Q557" s="27"/>
    </row>
    <row r="558" spans="1:17" ht="18">
      <c r="A558" s="21">
        <v>553</v>
      </c>
      <c r="B558" s="22" t="s">
        <v>113</v>
      </c>
      <c r="C558" s="22" t="s">
        <v>476</v>
      </c>
      <c r="D558" s="23">
        <v>6660188.3190000001</v>
      </c>
      <c r="E558" s="23">
        <v>211275.50270000001</v>
      </c>
      <c r="F558" s="24">
        <f t="shared" si="8"/>
        <v>6871463.8217000002</v>
      </c>
      <c r="G558" s="25"/>
      <c r="H558" s="25"/>
      <c r="I558" s="27"/>
      <c r="J558" s="27"/>
      <c r="K558" s="27"/>
      <c r="L558" s="27"/>
      <c r="M558" s="25"/>
      <c r="N558" s="25"/>
      <c r="O558" s="27"/>
      <c r="P558" s="27"/>
      <c r="Q558" s="27"/>
    </row>
    <row r="559" spans="1:17" ht="18">
      <c r="A559" s="21">
        <v>554</v>
      </c>
      <c r="B559" s="22" t="s">
        <v>113</v>
      </c>
      <c r="C559" s="22" t="s">
        <v>478</v>
      </c>
      <c r="D559" s="23">
        <v>7873363.0552000003</v>
      </c>
      <c r="E559" s="23">
        <v>249760.0154</v>
      </c>
      <c r="F559" s="24">
        <f t="shared" si="8"/>
        <v>8123123.0706000002</v>
      </c>
      <c r="G559" s="25"/>
      <c r="H559" s="25"/>
      <c r="I559" s="27"/>
      <c r="J559" s="27"/>
      <c r="K559" s="27"/>
      <c r="L559" s="27"/>
      <c r="M559" s="25"/>
      <c r="N559" s="25"/>
      <c r="O559" s="27"/>
      <c r="P559" s="27"/>
      <c r="Q559" s="27"/>
    </row>
    <row r="560" spans="1:17" ht="18">
      <c r="A560" s="21">
        <v>555</v>
      </c>
      <c r="B560" s="22" t="s">
        <v>113</v>
      </c>
      <c r="C560" s="22" t="s">
        <v>480</v>
      </c>
      <c r="D560" s="23">
        <v>5757988.1074999999</v>
      </c>
      <c r="E560" s="23">
        <v>182655.7709</v>
      </c>
      <c r="F560" s="24">
        <f t="shared" si="8"/>
        <v>5940643.8783999998</v>
      </c>
      <c r="G560" s="25"/>
      <c r="H560" s="25"/>
      <c r="I560" s="27"/>
      <c r="J560" s="27"/>
      <c r="K560" s="27"/>
      <c r="L560" s="27"/>
      <c r="M560" s="25"/>
      <c r="N560" s="25"/>
      <c r="O560" s="27"/>
      <c r="P560" s="27"/>
      <c r="Q560" s="27"/>
    </row>
    <row r="561" spans="1:17" ht="18">
      <c r="A561" s="21">
        <v>556</v>
      </c>
      <c r="B561" s="22" t="s">
        <v>113</v>
      </c>
      <c r="C561" s="22" t="s">
        <v>482</v>
      </c>
      <c r="D561" s="23">
        <v>4686088.3691999996</v>
      </c>
      <c r="E561" s="23">
        <v>148652.80499999999</v>
      </c>
      <c r="F561" s="24">
        <f t="shared" si="8"/>
        <v>4834741.1742000002</v>
      </c>
      <c r="G561" s="25"/>
      <c r="H561" s="25"/>
      <c r="I561" s="27"/>
      <c r="J561" s="27"/>
      <c r="K561" s="27"/>
      <c r="L561" s="27"/>
      <c r="M561" s="25"/>
      <c r="N561" s="25"/>
      <c r="O561" s="27"/>
      <c r="P561" s="27"/>
      <c r="Q561" s="27"/>
    </row>
    <row r="562" spans="1:17" ht="18">
      <c r="A562" s="21">
        <v>557</v>
      </c>
      <c r="B562" s="22" t="s">
        <v>113</v>
      </c>
      <c r="C562" s="22" t="s">
        <v>484</v>
      </c>
      <c r="D562" s="23">
        <v>5223539.1064999998</v>
      </c>
      <c r="E562" s="23">
        <v>165701.89869999999</v>
      </c>
      <c r="F562" s="24">
        <f t="shared" si="8"/>
        <v>5389241.0051999995</v>
      </c>
      <c r="G562" s="25"/>
      <c r="H562" s="25"/>
      <c r="I562" s="27"/>
      <c r="J562" s="27"/>
      <c r="K562" s="27"/>
      <c r="L562" s="27"/>
      <c r="M562" s="25"/>
      <c r="N562" s="25"/>
      <c r="O562" s="27"/>
      <c r="P562" s="27"/>
      <c r="Q562" s="27"/>
    </row>
    <row r="563" spans="1:17" ht="36">
      <c r="A563" s="21">
        <v>558</v>
      </c>
      <c r="B563" s="22" t="s">
        <v>114</v>
      </c>
      <c r="C563" s="22" t="s">
        <v>489</v>
      </c>
      <c r="D563" s="23">
        <v>5864544.4003999997</v>
      </c>
      <c r="E563" s="23">
        <v>186035.96580000001</v>
      </c>
      <c r="F563" s="24">
        <f t="shared" si="8"/>
        <v>6050580.3662</v>
      </c>
      <c r="G563" s="25"/>
      <c r="H563" s="25"/>
      <c r="I563" s="27"/>
      <c r="J563" s="27"/>
      <c r="K563" s="27"/>
      <c r="L563" s="27"/>
      <c r="M563" s="25"/>
      <c r="N563" s="25"/>
      <c r="O563" s="27"/>
      <c r="P563" s="27"/>
      <c r="Q563" s="27"/>
    </row>
    <row r="564" spans="1:17" ht="36">
      <c r="A564" s="21">
        <v>559</v>
      </c>
      <c r="B564" s="22" t="s">
        <v>114</v>
      </c>
      <c r="C564" s="22" t="s">
        <v>491</v>
      </c>
      <c r="D564" s="23">
        <v>6054244.7538999999</v>
      </c>
      <c r="E564" s="23">
        <v>192053.6691</v>
      </c>
      <c r="F564" s="24">
        <f t="shared" si="8"/>
        <v>6246298.4230000004</v>
      </c>
      <c r="G564" s="25"/>
      <c r="H564" s="25"/>
      <c r="I564" s="27"/>
      <c r="J564" s="27"/>
      <c r="K564" s="27"/>
      <c r="L564" s="27"/>
      <c r="M564" s="25"/>
      <c r="N564" s="25"/>
      <c r="O564" s="27"/>
      <c r="P564" s="27"/>
      <c r="Q564" s="27"/>
    </row>
    <row r="565" spans="1:17" ht="18">
      <c r="A565" s="21">
        <v>560</v>
      </c>
      <c r="B565" s="22" t="s">
        <v>114</v>
      </c>
      <c r="C565" s="22" t="s">
        <v>493</v>
      </c>
      <c r="D565" s="23">
        <v>9305574.6096000001</v>
      </c>
      <c r="E565" s="23">
        <v>295192.84720000002</v>
      </c>
      <c r="F565" s="24">
        <f t="shared" si="8"/>
        <v>9600767.4568000007</v>
      </c>
      <c r="G565" s="25"/>
      <c r="H565" s="25"/>
      <c r="I565" s="27"/>
      <c r="J565" s="27"/>
      <c r="K565" s="27"/>
      <c r="L565" s="27"/>
      <c r="M565" s="25"/>
      <c r="N565" s="25"/>
      <c r="O565" s="27"/>
      <c r="P565" s="27"/>
      <c r="Q565" s="27"/>
    </row>
    <row r="566" spans="1:17" ht="18">
      <c r="A566" s="21">
        <v>561</v>
      </c>
      <c r="B566" s="22" t="s">
        <v>114</v>
      </c>
      <c r="C566" s="22" t="s">
        <v>495</v>
      </c>
      <c r="D566" s="23">
        <v>6118493.4242000002</v>
      </c>
      <c r="E566" s="23">
        <v>194091.7751</v>
      </c>
      <c r="F566" s="24">
        <f t="shared" si="8"/>
        <v>6312585.1993000004</v>
      </c>
      <c r="G566" s="25"/>
      <c r="H566" s="25"/>
      <c r="I566" s="27"/>
      <c r="J566" s="27"/>
      <c r="K566" s="27"/>
      <c r="L566" s="27"/>
      <c r="M566" s="25"/>
      <c r="N566" s="25"/>
      <c r="O566" s="27"/>
      <c r="P566" s="27"/>
      <c r="Q566" s="27"/>
    </row>
    <row r="567" spans="1:17" ht="18">
      <c r="A567" s="21">
        <v>562</v>
      </c>
      <c r="B567" s="22" t="s">
        <v>114</v>
      </c>
      <c r="C567" s="22" t="s">
        <v>497</v>
      </c>
      <c r="D567" s="23">
        <v>5483263.2636000002</v>
      </c>
      <c r="E567" s="23">
        <v>173940.90779999999</v>
      </c>
      <c r="F567" s="24">
        <f t="shared" si="8"/>
        <v>5657204.1714000003</v>
      </c>
      <c r="G567" s="25"/>
      <c r="H567" s="25"/>
      <c r="I567" s="27"/>
      <c r="J567" s="27"/>
      <c r="K567" s="27"/>
      <c r="L567" s="27"/>
      <c r="M567" s="25"/>
      <c r="N567" s="25"/>
      <c r="O567" s="27"/>
      <c r="P567" s="27"/>
      <c r="Q567" s="27"/>
    </row>
    <row r="568" spans="1:17" ht="18">
      <c r="A568" s="21">
        <v>563</v>
      </c>
      <c r="B568" s="22" t="s">
        <v>114</v>
      </c>
      <c r="C568" s="22" t="s">
        <v>499</v>
      </c>
      <c r="D568" s="23">
        <v>4170980.1364000002</v>
      </c>
      <c r="E568" s="23">
        <v>132312.46369999999</v>
      </c>
      <c r="F568" s="24">
        <f t="shared" si="8"/>
        <v>4303292.6001000004</v>
      </c>
      <c r="G568" s="25"/>
      <c r="H568" s="25"/>
      <c r="I568" s="27"/>
      <c r="J568" s="27"/>
      <c r="K568" s="27"/>
      <c r="L568" s="27"/>
      <c r="M568" s="25"/>
      <c r="N568" s="25"/>
      <c r="O568" s="27"/>
      <c r="P568" s="27"/>
      <c r="Q568" s="27"/>
    </row>
    <row r="569" spans="1:17" ht="18">
      <c r="A569" s="21">
        <v>564</v>
      </c>
      <c r="B569" s="22" t="s">
        <v>114</v>
      </c>
      <c r="C569" s="22" t="s">
        <v>501</v>
      </c>
      <c r="D569" s="23">
        <v>4063271.7165000001</v>
      </c>
      <c r="E569" s="23">
        <v>128895.7208</v>
      </c>
      <c r="F569" s="24">
        <f t="shared" si="8"/>
        <v>4192167.4372999999</v>
      </c>
      <c r="G569" s="25"/>
      <c r="H569" s="25"/>
      <c r="I569" s="27"/>
      <c r="J569" s="27"/>
      <c r="K569" s="27"/>
      <c r="L569" s="27"/>
      <c r="M569" s="25"/>
      <c r="N569" s="25"/>
      <c r="O569" s="27"/>
      <c r="P569" s="27"/>
      <c r="Q569" s="27"/>
    </row>
    <row r="570" spans="1:17" ht="18">
      <c r="A570" s="21">
        <v>565</v>
      </c>
      <c r="B570" s="22" t="s">
        <v>114</v>
      </c>
      <c r="C570" s="22" t="s">
        <v>503</v>
      </c>
      <c r="D570" s="23">
        <v>9123904.4427000005</v>
      </c>
      <c r="E570" s="23">
        <v>289429.8787</v>
      </c>
      <c r="F570" s="24">
        <f t="shared" si="8"/>
        <v>9413334.3213999998</v>
      </c>
      <c r="G570" s="25"/>
      <c r="H570" s="25"/>
      <c r="I570" s="27"/>
      <c r="J570" s="27"/>
      <c r="K570" s="27"/>
      <c r="L570" s="27"/>
      <c r="M570" s="25"/>
      <c r="N570" s="25"/>
      <c r="O570" s="27"/>
      <c r="P570" s="27"/>
      <c r="Q570" s="27"/>
    </row>
    <row r="571" spans="1:17" ht="18">
      <c r="A571" s="21">
        <v>566</v>
      </c>
      <c r="B571" s="22" t="s">
        <v>114</v>
      </c>
      <c r="C571" s="22" t="s">
        <v>505</v>
      </c>
      <c r="D571" s="23">
        <v>5429857.6819000002</v>
      </c>
      <c r="E571" s="23">
        <v>172246.7678</v>
      </c>
      <c r="F571" s="24">
        <f t="shared" si="8"/>
        <v>5602104.4496999998</v>
      </c>
      <c r="G571" s="25"/>
      <c r="H571" s="25"/>
      <c r="I571" s="27"/>
      <c r="J571" s="27"/>
      <c r="K571" s="27"/>
      <c r="L571" s="27"/>
      <c r="M571" s="25"/>
      <c r="N571" s="25"/>
      <c r="O571" s="27"/>
      <c r="P571" s="27"/>
      <c r="Q571" s="27"/>
    </row>
    <row r="572" spans="1:17" ht="18">
      <c r="A572" s="21">
        <v>567</v>
      </c>
      <c r="B572" s="22" t="s">
        <v>114</v>
      </c>
      <c r="C572" s="22" t="s">
        <v>507</v>
      </c>
      <c r="D572" s="23">
        <v>6784076.2362000002</v>
      </c>
      <c r="E572" s="23">
        <v>215205.4939</v>
      </c>
      <c r="F572" s="24">
        <f t="shared" si="8"/>
        <v>6999281.7301000003</v>
      </c>
      <c r="G572" s="25"/>
      <c r="H572" s="25"/>
      <c r="I572" s="27"/>
      <c r="J572" s="27"/>
      <c r="K572" s="27"/>
      <c r="L572" s="27"/>
      <c r="M572" s="25"/>
      <c r="N572" s="25"/>
      <c r="O572" s="27"/>
      <c r="P572" s="27"/>
      <c r="Q572" s="27"/>
    </row>
    <row r="573" spans="1:17" ht="18">
      <c r="A573" s="21">
        <v>568</v>
      </c>
      <c r="B573" s="22" t="s">
        <v>114</v>
      </c>
      <c r="C573" s="22" t="s">
        <v>509</v>
      </c>
      <c r="D573" s="23">
        <v>5233917.7850000001</v>
      </c>
      <c r="E573" s="23">
        <v>166031.13269999999</v>
      </c>
      <c r="F573" s="24">
        <f t="shared" si="8"/>
        <v>5399948.9177000001</v>
      </c>
      <c r="G573" s="25"/>
      <c r="H573" s="25"/>
      <c r="I573" s="27"/>
      <c r="J573" s="27"/>
      <c r="K573" s="27"/>
      <c r="L573" s="27"/>
      <c r="M573" s="25"/>
      <c r="N573" s="25"/>
      <c r="O573" s="27"/>
      <c r="P573" s="27"/>
      <c r="Q573" s="27"/>
    </row>
    <row r="574" spans="1:17" ht="18">
      <c r="A574" s="21">
        <v>569</v>
      </c>
      <c r="B574" s="22" t="s">
        <v>114</v>
      </c>
      <c r="C574" s="22" t="s">
        <v>511</v>
      </c>
      <c r="D574" s="23">
        <v>4728615.7713000001</v>
      </c>
      <c r="E574" s="23">
        <v>150001.86569999999</v>
      </c>
      <c r="F574" s="24">
        <f t="shared" si="8"/>
        <v>4878617.6370000001</v>
      </c>
      <c r="G574" s="25"/>
      <c r="H574" s="25"/>
      <c r="I574" s="27"/>
      <c r="J574" s="27"/>
      <c r="K574" s="27"/>
      <c r="L574" s="27"/>
      <c r="M574" s="25"/>
      <c r="N574" s="25"/>
      <c r="O574" s="27"/>
      <c r="P574" s="27"/>
      <c r="Q574" s="27"/>
    </row>
    <row r="575" spans="1:17" ht="36">
      <c r="A575" s="21">
        <v>570</v>
      </c>
      <c r="B575" s="22" t="s">
        <v>114</v>
      </c>
      <c r="C575" s="22" t="s">
        <v>513</v>
      </c>
      <c r="D575" s="23">
        <v>4264067.0047000004</v>
      </c>
      <c r="E575" s="23">
        <v>135265.37940000001</v>
      </c>
      <c r="F575" s="24">
        <f t="shared" si="8"/>
        <v>4399332.3841000004</v>
      </c>
      <c r="G575" s="25"/>
      <c r="H575" s="25"/>
      <c r="I575" s="27"/>
      <c r="J575" s="27"/>
      <c r="K575" s="27"/>
      <c r="L575" s="27"/>
      <c r="M575" s="25"/>
      <c r="N575" s="25"/>
      <c r="O575" s="27"/>
      <c r="P575" s="27"/>
      <c r="Q575" s="27"/>
    </row>
    <row r="576" spans="1:17" ht="18">
      <c r="A576" s="21">
        <v>571</v>
      </c>
      <c r="B576" s="22" t="s">
        <v>114</v>
      </c>
      <c r="C576" s="22" t="s">
        <v>515</v>
      </c>
      <c r="D576" s="23">
        <v>4902086.5339000002</v>
      </c>
      <c r="E576" s="23">
        <v>155504.73149999999</v>
      </c>
      <c r="F576" s="24">
        <f t="shared" si="8"/>
        <v>5057591.2653999999</v>
      </c>
      <c r="G576" s="25"/>
      <c r="H576" s="25"/>
      <c r="I576" s="27"/>
      <c r="J576" s="27"/>
      <c r="K576" s="27"/>
      <c r="L576" s="27"/>
      <c r="M576" s="25"/>
      <c r="N576" s="25"/>
      <c r="O576" s="27"/>
      <c r="P576" s="27"/>
      <c r="Q576" s="27"/>
    </row>
    <row r="577" spans="1:17" ht="18">
      <c r="A577" s="21">
        <v>572</v>
      </c>
      <c r="B577" s="22" t="s">
        <v>114</v>
      </c>
      <c r="C577" s="22" t="s">
        <v>517</v>
      </c>
      <c r="D577" s="23">
        <v>5134534.3514999999</v>
      </c>
      <c r="E577" s="23">
        <v>162878.47640000001</v>
      </c>
      <c r="F577" s="24">
        <f t="shared" si="8"/>
        <v>5297412.8278999999</v>
      </c>
      <c r="G577" s="25"/>
      <c r="H577" s="25"/>
      <c r="I577" s="27"/>
      <c r="J577" s="27"/>
      <c r="K577" s="27"/>
      <c r="L577" s="27"/>
      <c r="M577" s="25"/>
      <c r="N577" s="25"/>
      <c r="O577" s="27"/>
      <c r="P577" s="27"/>
      <c r="Q577" s="27"/>
    </row>
    <row r="578" spans="1:17" ht="36">
      <c r="A578" s="21">
        <v>573</v>
      </c>
      <c r="B578" s="22" t="s">
        <v>114</v>
      </c>
      <c r="C578" s="22" t="s">
        <v>519</v>
      </c>
      <c r="D578" s="23">
        <v>6225638.3454999998</v>
      </c>
      <c r="E578" s="23">
        <v>197490.64259999999</v>
      </c>
      <c r="F578" s="24">
        <f t="shared" si="8"/>
        <v>6423128.9880999997</v>
      </c>
      <c r="G578" s="25"/>
      <c r="H578" s="25"/>
      <c r="I578" s="27"/>
      <c r="J578" s="27"/>
      <c r="K578" s="27"/>
      <c r="L578" s="27"/>
      <c r="M578" s="25"/>
      <c r="N578" s="25"/>
      <c r="O578" s="27"/>
      <c r="P578" s="27"/>
      <c r="Q578" s="27"/>
    </row>
    <row r="579" spans="1:17" ht="18">
      <c r="A579" s="21">
        <v>574</v>
      </c>
      <c r="B579" s="22" t="s">
        <v>114</v>
      </c>
      <c r="C579" s="22" t="s">
        <v>521</v>
      </c>
      <c r="D579" s="23">
        <v>5226299.0597999999</v>
      </c>
      <c r="E579" s="23">
        <v>165789.4504</v>
      </c>
      <c r="F579" s="24">
        <f t="shared" si="8"/>
        <v>5392088.5102000004</v>
      </c>
      <c r="G579" s="25"/>
      <c r="H579" s="25"/>
      <c r="I579" s="27"/>
      <c r="J579" s="27"/>
      <c r="K579" s="27"/>
      <c r="L579" s="27"/>
      <c r="M579" s="25"/>
      <c r="N579" s="25"/>
      <c r="O579" s="27"/>
      <c r="P579" s="27"/>
      <c r="Q579" s="27"/>
    </row>
    <row r="580" spans="1:17" ht="18">
      <c r="A580" s="21">
        <v>575</v>
      </c>
      <c r="B580" s="22" t="s">
        <v>114</v>
      </c>
      <c r="C580" s="22" t="s">
        <v>523</v>
      </c>
      <c r="D580" s="23">
        <v>4857301.2984999996</v>
      </c>
      <c r="E580" s="23">
        <v>154084.04749999999</v>
      </c>
      <c r="F580" s="24">
        <f t="shared" si="8"/>
        <v>5011385.3459999999</v>
      </c>
      <c r="G580" s="25"/>
      <c r="H580" s="25"/>
      <c r="I580" s="27"/>
      <c r="J580" s="27"/>
      <c r="K580" s="27"/>
      <c r="L580" s="27"/>
      <c r="M580" s="25"/>
      <c r="N580" s="25"/>
      <c r="O580" s="27"/>
      <c r="P580" s="27"/>
      <c r="Q580" s="27"/>
    </row>
    <row r="581" spans="1:17" ht="36">
      <c r="A581" s="21">
        <v>576</v>
      </c>
      <c r="B581" s="22" t="s">
        <v>114</v>
      </c>
      <c r="C581" s="22" t="s">
        <v>526</v>
      </c>
      <c r="D581" s="23">
        <v>4613669.7454000004</v>
      </c>
      <c r="E581" s="23">
        <v>146355.53049999999</v>
      </c>
      <c r="F581" s="24">
        <f t="shared" si="8"/>
        <v>4760025.2758999998</v>
      </c>
      <c r="G581" s="25"/>
      <c r="H581" s="25"/>
      <c r="I581" s="27"/>
      <c r="J581" s="27"/>
      <c r="K581" s="27"/>
      <c r="L581" s="27"/>
      <c r="M581" s="25"/>
      <c r="N581" s="25"/>
      <c r="O581" s="27"/>
      <c r="P581" s="27"/>
      <c r="Q581" s="27"/>
    </row>
    <row r="582" spans="1:17" ht="18">
      <c r="A582" s="21">
        <v>577</v>
      </c>
      <c r="B582" s="22" t="s">
        <v>114</v>
      </c>
      <c r="C582" s="22" t="s">
        <v>528</v>
      </c>
      <c r="D582" s="23">
        <v>6257660.9051999999</v>
      </c>
      <c r="E582" s="23">
        <v>198506.46710000001</v>
      </c>
      <c r="F582" s="24">
        <f t="shared" si="8"/>
        <v>6456167.3722999999</v>
      </c>
      <c r="G582" s="25"/>
      <c r="H582" s="25"/>
      <c r="I582" s="27"/>
      <c r="J582" s="27"/>
      <c r="K582" s="27"/>
      <c r="L582" s="27"/>
      <c r="M582" s="25"/>
      <c r="N582" s="25"/>
      <c r="O582" s="27"/>
      <c r="P582" s="27"/>
      <c r="Q582" s="27"/>
    </row>
    <row r="583" spans="1:17" ht="36">
      <c r="A583" s="21">
        <v>578</v>
      </c>
      <c r="B583" s="22" t="s">
        <v>115</v>
      </c>
      <c r="C583" s="22" t="s">
        <v>532</v>
      </c>
      <c r="D583" s="23">
        <v>6031882.0373</v>
      </c>
      <c r="E583" s="23">
        <v>191344.27559999999</v>
      </c>
      <c r="F583" s="24">
        <f t="shared" ref="F583:F646" si="9">D583+E583</f>
        <v>6223226.3129000003</v>
      </c>
      <c r="G583" s="25"/>
      <c r="H583" s="25"/>
      <c r="I583" s="27"/>
      <c r="J583" s="27"/>
      <c r="K583" s="27"/>
      <c r="L583" s="27"/>
      <c r="M583" s="25"/>
      <c r="N583" s="25"/>
      <c r="O583" s="27"/>
      <c r="P583" s="27"/>
      <c r="Q583" s="27"/>
    </row>
    <row r="584" spans="1:17" ht="36">
      <c r="A584" s="21">
        <v>579</v>
      </c>
      <c r="B584" s="22" t="s">
        <v>115</v>
      </c>
      <c r="C584" s="22" t="s">
        <v>534</v>
      </c>
      <c r="D584" s="23">
        <v>6380763.8227000004</v>
      </c>
      <c r="E584" s="23">
        <v>202411.55650000001</v>
      </c>
      <c r="F584" s="24">
        <f t="shared" si="9"/>
        <v>6583175.3792000003</v>
      </c>
      <c r="G584" s="25"/>
      <c r="H584" s="25"/>
      <c r="I584" s="27"/>
      <c r="J584" s="27"/>
      <c r="K584" s="27"/>
      <c r="L584" s="27"/>
      <c r="M584" s="25"/>
      <c r="N584" s="25"/>
      <c r="O584" s="27"/>
      <c r="P584" s="27"/>
      <c r="Q584" s="27"/>
    </row>
    <row r="585" spans="1:17" ht="36">
      <c r="A585" s="21">
        <v>580</v>
      </c>
      <c r="B585" s="22" t="s">
        <v>115</v>
      </c>
      <c r="C585" s="22" t="s">
        <v>536</v>
      </c>
      <c r="D585" s="23">
        <v>6496142.7801999999</v>
      </c>
      <c r="E585" s="23">
        <v>206071.62520000001</v>
      </c>
      <c r="F585" s="24">
        <f t="shared" si="9"/>
        <v>6702214.4053999996</v>
      </c>
      <c r="G585" s="25"/>
      <c r="H585" s="25"/>
      <c r="I585" s="27"/>
      <c r="J585" s="27"/>
      <c r="K585" s="27"/>
      <c r="L585" s="27"/>
      <c r="M585" s="25"/>
      <c r="N585" s="25"/>
      <c r="O585" s="27"/>
      <c r="P585" s="27"/>
      <c r="Q585" s="27"/>
    </row>
    <row r="586" spans="1:17" ht="36">
      <c r="A586" s="21">
        <v>581</v>
      </c>
      <c r="B586" s="22" t="s">
        <v>115</v>
      </c>
      <c r="C586" s="22" t="s">
        <v>538</v>
      </c>
      <c r="D586" s="23">
        <v>4818300.5585000003</v>
      </c>
      <c r="E586" s="23">
        <v>152846.86009999999</v>
      </c>
      <c r="F586" s="24">
        <f t="shared" si="9"/>
        <v>4971147.4186000004</v>
      </c>
      <c r="G586" s="25"/>
      <c r="H586" s="25"/>
      <c r="I586" s="27"/>
      <c r="J586" s="27"/>
      <c r="K586" s="27"/>
      <c r="L586" s="27"/>
      <c r="M586" s="25"/>
      <c r="N586" s="25"/>
      <c r="O586" s="27"/>
      <c r="P586" s="27"/>
      <c r="Q586" s="27"/>
    </row>
    <row r="587" spans="1:17" ht="18">
      <c r="A587" s="21">
        <v>582</v>
      </c>
      <c r="B587" s="22" t="s">
        <v>115</v>
      </c>
      <c r="C587" s="22" t="s">
        <v>540</v>
      </c>
      <c r="D587" s="23">
        <v>5048995.8642999995</v>
      </c>
      <c r="E587" s="23">
        <v>160165.0116</v>
      </c>
      <c r="F587" s="24">
        <f t="shared" si="9"/>
        <v>5209160.8759000003</v>
      </c>
      <c r="G587" s="25"/>
      <c r="H587" s="25"/>
      <c r="I587" s="27"/>
      <c r="J587" s="27"/>
      <c r="K587" s="27"/>
      <c r="L587" s="27"/>
      <c r="M587" s="25"/>
      <c r="N587" s="25"/>
      <c r="O587" s="27"/>
      <c r="P587" s="27"/>
      <c r="Q587" s="27"/>
    </row>
    <row r="588" spans="1:17" ht="18">
      <c r="A588" s="21">
        <v>583</v>
      </c>
      <c r="B588" s="22" t="s">
        <v>115</v>
      </c>
      <c r="C588" s="22" t="s">
        <v>542</v>
      </c>
      <c r="D588" s="23">
        <v>7759119.3084000004</v>
      </c>
      <c r="E588" s="23">
        <v>246135.95790000001</v>
      </c>
      <c r="F588" s="24">
        <f t="shared" si="9"/>
        <v>8005255.2663000003</v>
      </c>
      <c r="G588" s="25"/>
      <c r="H588" s="25"/>
      <c r="I588" s="27"/>
      <c r="J588" s="27"/>
      <c r="K588" s="27"/>
      <c r="L588" s="27"/>
      <c r="M588" s="25"/>
      <c r="N588" s="25"/>
      <c r="O588" s="27"/>
      <c r="P588" s="27"/>
      <c r="Q588" s="27"/>
    </row>
    <row r="589" spans="1:17" ht="18">
      <c r="A589" s="21">
        <v>584</v>
      </c>
      <c r="B589" s="22" t="s">
        <v>115</v>
      </c>
      <c r="C589" s="22" t="s">
        <v>544</v>
      </c>
      <c r="D589" s="23">
        <v>5464604.7324999999</v>
      </c>
      <c r="E589" s="23">
        <v>173349.019</v>
      </c>
      <c r="F589" s="24">
        <f t="shared" si="9"/>
        <v>5637953.7515000002</v>
      </c>
      <c r="G589" s="25"/>
      <c r="H589" s="25"/>
      <c r="I589" s="27"/>
      <c r="J589" s="27"/>
      <c r="K589" s="27"/>
      <c r="L589" s="27"/>
      <c r="M589" s="25"/>
      <c r="N589" s="25"/>
      <c r="O589" s="27"/>
      <c r="P589" s="27"/>
      <c r="Q589" s="27"/>
    </row>
    <row r="590" spans="1:17" ht="18">
      <c r="A590" s="21">
        <v>585</v>
      </c>
      <c r="B590" s="22" t="s">
        <v>115</v>
      </c>
      <c r="C590" s="22" t="s">
        <v>546</v>
      </c>
      <c r="D590" s="23">
        <v>5505614.2951999996</v>
      </c>
      <c r="E590" s="23">
        <v>174649.93059999999</v>
      </c>
      <c r="F590" s="24">
        <f t="shared" si="9"/>
        <v>5680264.2258000001</v>
      </c>
      <c r="G590" s="25"/>
      <c r="H590" s="25"/>
      <c r="I590" s="27"/>
      <c r="J590" s="27"/>
      <c r="K590" s="27"/>
      <c r="L590" s="27"/>
      <c r="M590" s="25"/>
      <c r="N590" s="25"/>
      <c r="O590" s="27"/>
      <c r="P590" s="27"/>
      <c r="Q590" s="27"/>
    </row>
    <row r="591" spans="1:17" ht="18">
      <c r="A591" s="21">
        <v>586</v>
      </c>
      <c r="B591" s="22" t="s">
        <v>115</v>
      </c>
      <c r="C591" s="22" t="s">
        <v>548</v>
      </c>
      <c r="D591" s="23">
        <v>6619092.7534999996</v>
      </c>
      <c r="E591" s="23">
        <v>209971.86290000001</v>
      </c>
      <c r="F591" s="24">
        <f t="shared" si="9"/>
        <v>6829064.6163999997</v>
      </c>
      <c r="G591" s="25"/>
      <c r="H591" s="25"/>
      <c r="I591" s="27"/>
      <c r="J591" s="27"/>
      <c r="K591" s="27"/>
      <c r="L591" s="27"/>
      <c r="M591" s="25"/>
      <c r="N591" s="25"/>
      <c r="O591" s="27"/>
      <c r="P591" s="27"/>
      <c r="Q591" s="27"/>
    </row>
    <row r="592" spans="1:17" ht="18">
      <c r="A592" s="21">
        <v>587</v>
      </c>
      <c r="B592" s="22" t="s">
        <v>115</v>
      </c>
      <c r="C592" s="22" t="s">
        <v>550</v>
      </c>
      <c r="D592" s="23">
        <v>7182527.9066000003</v>
      </c>
      <c r="E592" s="23">
        <v>227845.23819999999</v>
      </c>
      <c r="F592" s="24">
        <f t="shared" si="9"/>
        <v>7410373.1447999999</v>
      </c>
      <c r="G592" s="25"/>
      <c r="H592" s="25"/>
      <c r="I592" s="27"/>
      <c r="J592" s="27"/>
      <c r="K592" s="27"/>
      <c r="L592" s="27"/>
      <c r="M592" s="25"/>
      <c r="N592" s="25"/>
      <c r="O592" s="27"/>
      <c r="P592" s="27"/>
      <c r="Q592" s="27"/>
    </row>
    <row r="593" spans="1:17" ht="18">
      <c r="A593" s="21">
        <v>588</v>
      </c>
      <c r="B593" s="22" t="s">
        <v>115</v>
      </c>
      <c r="C593" s="22" t="s">
        <v>552</v>
      </c>
      <c r="D593" s="23">
        <v>5495706.0343000004</v>
      </c>
      <c r="E593" s="23">
        <v>174335.61919999999</v>
      </c>
      <c r="F593" s="24">
        <f t="shared" si="9"/>
        <v>5670041.6535</v>
      </c>
      <c r="G593" s="25"/>
      <c r="H593" s="25"/>
      <c r="I593" s="27"/>
      <c r="J593" s="27"/>
      <c r="K593" s="27"/>
      <c r="L593" s="27"/>
      <c r="M593" s="25"/>
      <c r="N593" s="25"/>
      <c r="O593" s="27"/>
      <c r="P593" s="27"/>
      <c r="Q593" s="27"/>
    </row>
    <row r="594" spans="1:17" ht="36">
      <c r="A594" s="21">
        <v>589</v>
      </c>
      <c r="B594" s="22" t="s">
        <v>115</v>
      </c>
      <c r="C594" s="22" t="s">
        <v>554</v>
      </c>
      <c r="D594" s="23">
        <v>5688415.9798999997</v>
      </c>
      <c r="E594" s="23">
        <v>180448.79329999999</v>
      </c>
      <c r="F594" s="24">
        <f t="shared" si="9"/>
        <v>5868864.7731999997</v>
      </c>
      <c r="G594" s="25"/>
      <c r="H594" s="25"/>
      <c r="I594" s="27"/>
      <c r="J594" s="27"/>
      <c r="K594" s="27"/>
      <c r="L594" s="27"/>
      <c r="M594" s="25"/>
      <c r="N594" s="25"/>
      <c r="O594" s="27"/>
      <c r="P594" s="27"/>
      <c r="Q594" s="27"/>
    </row>
    <row r="595" spans="1:17" ht="18">
      <c r="A595" s="21">
        <v>590</v>
      </c>
      <c r="B595" s="22" t="s">
        <v>115</v>
      </c>
      <c r="C595" s="22" t="s">
        <v>556</v>
      </c>
      <c r="D595" s="23">
        <v>5286338.2111</v>
      </c>
      <c r="E595" s="23">
        <v>167694.0214</v>
      </c>
      <c r="F595" s="24">
        <f t="shared" si="9"/>
        <v>5454032.2324999999</v>
      </c>
      <c r="G595" s="25"/>
      <c r="H595" s="25"/>
      <c r="I595" s="27"/>
      <c r="J595" s="27"/>
      <c r="K595" s="27"/>
      <c r="L595" s="27"/>
      <c r="M595" s="25"/>
      <c r="N595" s="25"/>
      <c r="O595" s="27"/>
      <c r="P595" s="27"/>
      <c r="Q595" s="27"/>
    </row>
    <row r="596" spans="1:17" ht="18">
      <c r="A596" s="21">
        <v>591</v>
      </c>
      <c r="B596" s="22" t="s">
        <v>115</v>
      </c>
      <c r="C596" s="22" t="s">
        <v>558</v>
      </c>
      <c r="D596" s="23">
        <v>6611287.3055999996</v>
      </c>
      <c r="E596" s="23">
        <v>209724.2573</v>
      </c>
      <c r="F596" s="24">
        <f t="shared" si="9"/>
        <v>6821011.5629000003</v>
      </c>
      <c r="G596" s="25"/>
      <c r="H596" s="25"/>
      <c r="I596" s="27"/>
      <c r="J596" s="27"/>
      <c r="K596" s="27"/>
      <c r="L596" s="27"/>
      <c r="M596" s="25"/>
      <c r="N596" s="25"/>
      <c r="O596" s="27"/>
      <c r="P596" s="27"/>
      <c r="Q596" s="27"/>
    </row>
    <row r="597" spans="1:17" ht="18">
      <c r="A597" s="21">
        <v>592</v>
      </c>
      <c r="B597" s="22" t="s">
        <v>115</v>
      </c>
      <c r="C597" s="22" t="s">
        <v>560</v>
      </c>
      <c r="D597" s="23">
        <v>4387703.0416000001</v>
      </c>
      <c r="E597" s="23">
        <v>139187.3805</v>
      </c>
      <c r="F597" s="24">
        <f t="shared" si="9"/>
        <v>4526890.4221000001</v>
      </c>
      <c r="G597" s="25"/>
      <c r="H597" s="25"/>
      <c r="I597" s="27"/>
      <c r="J597" s="27"/>
      <c r="K597" s="27"/>
      <c r="L597" s="27"/>
      <c r="M597" s="25"/>
      <c r="N597" s="25"/>
      <c r="O597" s="27"/>
      <c r="P597" s="27"/>
      <c r="Q597" s="27"/>
    </row>
    <row r="598" spans="1:17" ht="18">
      <c r="A598" s="21">
        <v>593</v>
      </c>
      <c r="B598" s="22" t="s">
        <v>115</v>
      </c>
      <c r="C598" s="22" t="s">
        <v>562</v>
      </c>
      <c r="D598" s="23">
        <v>7251678.8468000004</v>
      </c>
      <c r="E598" s="23">
        <v>230038.8548</v>
      </c>
      <c r="F598" s="24">
        <f t="shared" si="9"/>
        <v>7481717.7016000003</v>
      </c>
      <c r="G598" s="25"/>
      <c r="H598" s="25"/>
      <c r="I598" s="27"/>
      <c r="J598" s="27"/>
      <c r="K598" s="27"/>
      <c r="L598" s="27"/>
      <c r="M598" s="25"/>
      <c r="N598" s="25"/>
      <c r="O598" s="27"/>
      <c r="P598" s="27"/>
      <c r="Q598" s="27"/>
    </row>
    <row r="599" spans="1:17" ht="18">
      <c r="A599" s="21">
        <v>594</v>
      </c>
      <c r="B599" s="22" t="s">
        <v>115</v>
      </c>
      <c r="C599" s="22" t="s">
        <v>564</v>
      </c>
      <c r="D599" s="23">
        <v>5842885.8247999996</v>
      </c>
      <c r="E599" s="23">
        <v>185348.90909999999</v>
      </c>
      <c r="F599" s="24">
        <f t="shared" si="9"/>
        <v>6028234.7339000003</v>
      </c>
      <c r="G599" s="25"/>
      <c r="H599" s="25"/>
      <c r="I599" s="27"/>
      <c r="J599" s="27"/>
      <c r="K599" s="27"/>
      <c r="L599" s="27"/>
      <c r="M599" s="25"/>
      <c r="N599" s="25"/>
      <c r="O599" s="27"/>
      <c r="P599" s="27"/>
      <c r="Q599" s="27"/>
    </row>
    <row r="600" spans="1:17" ht="18">
      <c r="A600" s="21">
        <v>595</v>
      </c>
      <c r="B600" s="22" t="s">
        <v>115</v>
      </c>
      <c r="C600" s="22" t="s">
        <v>566</v>
      </c>
      <c r="D600" s="23">
        <v>6855253.1086999997</v>
      </c>
      <c r="E600" s="23">
        <v>217463.3775</v>
      </c>
      <c r="F600" s="24">
        <f t="shared" si="9"/>
        <v>7072716.4862000002</v>
      </c>
      <c r="G600" s="25"/>
      <c r="H600" s="25"/>
      <c r="I600" s="27"/>
      <c r="J600" s="27"/>
      <c r="K600" s="27"/>
      <c r="L600" s="27"/>
      <c r="M600" s="25"/>
      <c r="N600" s="25"/>
      <c r="O600" s="27"/>
      <c r="P600" s="27"/>
      <c r="Q600" s="27"/>
    </row>
    <row r="601" spans="1:17" ht="36">
      <c r="A601" s="21">
        <v>596</v>
      </c>
      <c r="B601" s="22" t="s">
        <v>116</v>
      </c>
      <c r="C601" s="22" t="s">
        <v>570</v>
      </c>
      <c r="D601" s="23">
        <v>4284212.5281999996</v>
      </c>
      <c r="E601" s="23">
        <v>135904.4387</v>
      </c>
      <c r="F601" s="24">
        <f t="shared" si="9"/>
        <v>4420116.9669000003</v>
      </c>
      <c r="G601" s="25"/>
      <c r="H601" s="25"/>
      <c r="I601" s="27"/>
      <c r="J601" s="27"/>
      <c r="K601" s="27"/>
      <c r="L601" s="27"/>
      <c r="M601" s="25"/>
      <c r="N601" s="25"/>
      <c r="O601" s="27"/>
      <c r="P601" s="27"/>
      <c r="Q601" s="27"/>
    </row>
    <row r="602" spans="1:17" ht="36">
      <c r="A602" s="21">
        <v>597</v>
      </c>
      <c r="B602" s="22" t="s">
        <v>116</v>
      </c>
      <c r="C602" s="22" t="s">
        <v>572</v>
      </c>
      <c r="D602" s="23">
        <v>4296230.3372999998</v>
      </c>
      <c r="E602" s="23">
        <v>136285.66949999999</v>
      </c>
      <c r="F602" s="24">
        <f t="shared" si="9"/>
        <v>4432516.0067999996</v>
      </c>
      <c r="G602" s="25"/>
      <c r="H602" s="25"/>
      <c r="I602" s="27"/>
      <c r="J602" s="27"/>
      <c r="K602" s="27"/>
      <c r="L602" s="27"/>
      <c r="M602" s="25"/>
      <c r="N602" s="25"/>
      <c r="O602" s="27"/>
      <c r="P602" s="27"/>
      <c r="Q602" s="27"/>
    </row>
    <row r="603" spans="1:17" ht="18">
      <c r="A603" s="21">
        <v>598</v>
      </c>
      <c r="B603" s="22" t="s">
        <v>116</v>
      </c>
      <c r="C603" s="22" t="s">
        <v>574</v>
      </c>
      <c r="D603" s="23">
        <v>5352381.3454</v>
      </c>
      <c r="E603" s="23">
        <v>169789.05170000001</v>
      </c>
      <c r="F603" s="24">
        <f t="shared" si="9"/>
        <v>5522170.3970999997</v>
      </c>
      <c r="G603" s="25"/>
      <c r="H603" s="25"/>
      <c r="I603" s="27"/>
      <c r="J603" s="27"/>
      <c r="K603" s="27"/>
      <c r="L603" s="27"/>
      <c r="M603" s="25"/>
      <c r="N603" s="25"/>
      <c r="O603" s="27"/>
      <c r="P603" s="27"/>
      <c r="Q603" s="27"/>
    </row>
    <row r="604" spans="1:17" ht="18">
      <c r="A604" s="21">
        <v>599</v>
      </c>
      <c r="B604" s="22" t="s">
        <v>116</v>
      </c>
      <c r="C604" s="22" t="s">
        <v>576</v>
      </c>
      <c r="D604" s="23">
        <v>4731386.8043999998</v>
      </c>
      <c r="E604" s="23">
        <v>150089.7689</v>
      </c>
      <c r="F604" s="24">
        <f t="shared" si="9"/>
        <v>4881476.5733000003</v>
      </c>
      <c r="G604" s="25"/>
      <c r="H604" s="25"/>
      <c r="I604" s="27"/>
      <c r="J604" s="27"/>
      <c r="K604" s="27"/>
      <c r="L604" s="27"/>
      <c r="M604" s="25"/>
      <c r="N604" s="25"/>
      <c r="O604" s="27"/>
      <c r="P604" s="27"/>
      <c r="Q604" s="27"/>
    </row>
    <row r="605" spans="1:17" ht="18">
      <c r="A605" s="21">
        <v>600</v>
      </c>
      <c r="B605" s="22" t="s">
        <v>116</v>
      </c>
      <c r="C605" s="22" t="s">
        <v>579</v>
      </c>
      <c r="D605" s="23">
        <v>4477376.4574999996</v>
      </c>
      <c r="E605" s="23">
        <v>142032.01420000001</v>
      </c>
      <c r="F605" s="24">
        <f t="shared" si="9"/>
        <v>4619408.4716999996</v>
      </c>
      <c r="G605" s="25"/>
      <c r="H605" s="25"/>
      <c r="I605" s="27"/>
      <c r="J605" s="27"/>
      <c r="K605" s="27"/>
      <c r="L605" s="27"/>
      <c r="M605" s="25"/>
      <c r="N605" s="25"/>
      <c r="O605" s="27"/>
      <c r="P605" s="27"/>
      <c r="Q605" s="27"/>
    </row>
    <row r="606" spans="1:17" ht="18">
      <c r="A606" s="21">
        <v>601</v>
      </c>
      <c r="B606" s="22" t="s">
        <v>116</v>
      </c>
      <c r="C606" s="22" t="s">
        <v>581</v>
      </c>
      <c r="D606" s="23">
        <v>5099511.8691999996</v>
      </c>
      <c r="E606" s="23">
        <v>161767.48790000001</v>
      </c>
      <c r="F606" s="24">
        <f t="shared" si="9"/>
        <v>5261279.3570999997</v>
      </c>
      <c r="G606" s="25"/>
      <c r="H606" s="25"/>
      <c r="I606" s="27"/>
      <c r="J606" s="27"/>
      <c r="K606" s="27"/>
      <c r="L606" s="27"/>
      <c r="M606" s="25"/>
      <c r="N606" s="25"/>
      <c r="O606" s="27"/>
      <c r="P606" s="27"/>
      <c r="Q606" s="27"/>
    </row>
    <row r="607" spans="1:17" ht="18">
      <c r="A607" s="21">
        <v>602</v>
      </c>
      <c r="B607" s="22" t="s">
        <v>116</v>
      </c>
      <c r="C607" s="22" t="s">
        <v>583</v>
      </c>
      <c r="D607" s="23">
        <v>4274148.6140999999</v>
      </c>
      <c r="E607" s="23">
        <v>135585.18969999999</v>
      </c>
      <c r="F607" s="24">
        <f t="shared" si="9"/>
        <v>4409733.8037999999</v>
      </c>
      <c r="G607" s="25"/>
      <c r="H607" s="25"/>
      <c r="I607" s="27"/>
      <c r="J607" s="27"/>
      <c r="K607" s="27"/>
      <c r="L607" s="27"/>
      <c r="M607" s="25"/>
      <c r="N607" s="25"/>
      <c r="O607" s="27"/>
      <c r="P607" s="27"/>
      <c r="Q607" s="27"/>
    </row>
    <row r="608" spans="1:17" ht="18">
      <c r="A608" s="21">
        <v>603</v>
      </c>
      <c r="B608" s="22" t="s">
        <v>116</v>
      </c>
      <c r="C608" s="22" t="s">
        <v>584</v>
      </c>
      <c r="D608" s="23">
        <v>4438922.7620999999</v>
      </c>
      <c r="E608" s="23">
        <v>140812.1802</v>
      </c>
      <c r="F608" s="24">
        <f t="shared" si="9"/>
        <v>4579734.9423000002</v>
      </c>
      <c r="G608" s="25"/>
      <c r="H608" s="25"/>
      <c r="I608" s="27"/>
      <c r="J608" s="27"/>
      <c r="K608" s="27"/>
      <c r="L608" s="27"/>
      <c r="M608" s="25"/>
      <c r="N608" s="25"/>
      <c r="O608" s="27"/>
      <c r="P608" s="27"/>
      <c r="Q608" s="27"/>
    </row>
    <row r="609" spans="1:17" ht="18">
      <c r="A609" s="21">
        <v>604</v>
      </c>
      <c r="B609" s="22" t="s">
        <v>116</v>
      </c>
      <c r="C609" s="22" t="s">
        <v>586</v>
      </c>
      <c r="D609" s="23">
        <v>4365900.7898000004</v>
      </c>
      <c r="E609" s="23">
        <v>138495.76610000001</v>
      </c>
      <c r="F609" s="24">
        <f t="shared" si="9"/>
        <v>4504396.5559</v>
      </c>
      <c r="G609" s="25"/>
      <c r="H609" s="25"/>
      <c r="I609" s="27"/>
      <c r="J609" s="27"/>
      <c r="K609" s="27"/>
      <c r="L609" s="27"/>
      <c r="M609" s="25"/>
      <c r="N609" s="25"/>
      <c r="O609" s="27"/>
      <c r="P609" s="27"/>
      <c r="Q609" s="27"/>
    </row>
    <row r="610" spans="1:17" ht="18">
      <c r="A610" s="21">
        <v>605</v>
      </c>
      <c r="B610" s="22" t="s">
        <v>116</v>
      </c>
      <c r="C610" s="22" t="s">
        <v>588</v>
      </c>
      <c r="D610" s="23">
        <v>4956160.1303000003</v>
      </c>
      <c r="E610" s="23">
        <v>157220.06229999999</v>
      </c>
      <c r="F610" s="24">
        <f t="shared" si="9"/>
        <v>5113380.1925999997</v>
      </c>
      <c r="G610" s="25"/>
      <c r="H610" s="25"/>
      <c r="I610" s="27"/>
      <c r="J610" s="27"/>
      <c r="K610" s="27"/>
      <c r="L610" s="27"/>
      <c r="M610" s="25"/>
      <c r="N610" s="25"/>
      <c r="O610" s="27"/>
      <c r="P610" s="27"/>
      <c r="Q610" s="27"/>
    </row>
    <row r="611" spans="1:17" ht="18">
      <c r="A611" s="21">
        <v>606</v>
      </c>
      <c r="B611" s="22" t="s">
        <v>116</v>
      </c>
      <c r="C611" s="22" t="s">
        <v>590</v>
      </c>
      <c r="D611" s="23">
        <v>5247734.0869000005</v>
      </c>
      <c r="E611" s="23">
        <v>166469.41560000001</v>
      </c>
      <c r="F611" s="24">
        <f t="shared" si="9"/>
        <v>5414203.5025000004</v>
      </c>
      <c r="G611" s="25"/>
      <c r="H611" s="25"/>
      <c r="I611" s="27"/>
      <c r="J611" s="27"/>
      <c r="K611" s="27"/>
      <c r="L611" s="27"/>
      <c r="M611" s="25"/>
      <c r="N611" s="25"/>
      <c r="O611" s="27"/>
      <c r="P611" s="27"/>
      <c r="Q611" s="27"/>
    </row>
    <row r="612" spans="1:17" ht="18">
      <c r="A612" s="21">
        <v>607</v>
      </c>
      <c r="B612" s="22" t="s">
        <v>116</v>
      </c>
      <c r="C612" s="22" t="s">
        <v>592</v>
      </c>
      <c r="D612" s="23">
        <v>6065171.2792999996</v>
      </c>
      <c r="E612" s="23">
        <v>192400.28200000001</v>
      </c>
      <c r="F612" s="24">
        <f t="shared" si="9"/>
        <v>6257571.5613000002</v>
      </c>
      <c r="G612" s="25"/>
      <c r="H612" s="25"/>
      <c r="I612" s="27"/>
      <c r="J612" s="27"/>
      <c r="K612" s="27"/>
      <c r="L612" s="27"/>
      <c r="M612" s="25"/>
      <c r="N612" s="25"/>
      <c r="O612" s="27"/>
      <c r="P612" s="27"/>
      <c r="Q612" s="27"/>
    </row>
    <row r="613" spans="1:17" ht="18">
      <c r="A613" s="21">
        <v>608</v>
      </c>
      <c r="B613" s="22" t="s">
        <v>116</v>
      </c>
      <c r="C613" s="22" t="s">
        <v>594</v>
      </c>
      <c r="D613" s="23">
        <v>5653614.4809999997</v>
      </c>
      <c r="E613" s="23">
        <v>179344.8149</v>
      </c>
      <c r="F613" s="24">
        <f t="shared" si="9"/>
        <v>5832959.2959000003</v>
      </c>
      <c r="G613" s="25"/>
      <c r="H613" s="25"/>
      <c r="I613" s="27"/>
      <c r="J613" s="27"/>
      <c r="K613" s="27"/>
      <c r="L613" s="27"/>
      <c r="M613" s="25"/>
      <c r="N613" s="25"/>
      <c r="O613" s="27"/>
      <c r="P613" s="27"/>
      <c r="Q613" s="27"/>
    </row>
    <row r="614" spans="1:17" ht="18">
      <c r="A614" s="21">
        <v>609</v>
      </c>
      <c r="B614" s="22" t="s">
        <v>116</v>
      </c>
      <c r="C614" s="22" t="s">
        <v>596</v>
      </c>
      <c r="D614" s="23">
        <v>4928200.8240999999</v>
      </c>
      <c r="E614" s="23">
        <v>156333.133</v>
      </c>
      <c r="F614" s="24">
        <f t="shared" si="9"/>
        <v>5084533.9571000002</v>
      </c>
      <c r="G614" s="25"/>
      <c r="H614" s="25"/>
      <c r="I614" s="27"/>
      <c r="J614" s="27"/>
      <c r="K614" s="27"/>
      <c r="L614" s="27"/>
      <c r="M614" s="25"/>
      <c r="N614" s="25"/>
      <c r="O614" s="27"/>
      <c r="P614" s="27"/>
      <c r="Q614" s="27"/>
    </row>
    <row r="615" spans="1:17" ht="18">
      <c r="A615" s="21">
        <v>610</v>
      </c>
      <c r="B615" s="22" t="s">
        <v>116</v>
      </c>
      <c r="C615" s="22" t="s">
        <v>598</v>
      </c>
      <c r="D615" s="23">
        <v>3872684.9597999998</v>
      </c>
      <c r="E615" s="23">
        <v>122849.8989</v>
      </c>
      <c r="F615" s="24">
        <f t="shared" si="9"/>
        <v>3995534.8587000002</v>
      </c>
      <c r="G615" s="25"/>
      <c r="H615" s="25"/>
      <c r="I615" s="27"/>
      <c r="J615" s="27"/>
      <c r="K615" s="27"/>
      <c r="L615" s="27"/>
      <c r="M615" s="25"/>
      <c r="N615" s="25"/>
      <c r="O615" s="27"/>
      <c r="P615" s="27"/>
      <c r="Q615" s="27"/>
    </row>
    <row r="616" spans="1:17" ht="18">
      <c r="A616" s="21">
        <v>611</v>
      </c>
      <c r="B616" s="22" t="s">
        <v>116</v>
      </c>
      <c r="C616" s="22" t="s">
        <v>338</v>
      </c>
      <c r="D616" s="23">
        <v>4990321.0895999996</v>
      </c>
      <c r="E616" s="23">
        <v>158303.72150000001</v>
      </c>
      <c r="F616" s="24">
        <f t="shared" si="9"/>
        <v>5148624.8110999996</v>
      </c>
      <c r="G616" s="25"/>
      <c r="H616" s="25"/>
      <c r="I616" s="27"/>
      <c r="J616" s="27"/>
      <c r="K616" s="27"/>
      <c r="L616" s="27"/>
      <c r="M616" s="25"/>
      <c r="N616" s="25"/>
      <c r="O616" s="27"/>
      <c r="P616" s="27"/>
      <c r="Q616" s="27"/>
    </row>
    <row r="617" spans="1:17" ht="18">
      <c r="A617" s="21">
        <v>612</v>
      </c>
      <c r="B617" s="22" t="s">
        <v>116</v>
      </c>
      <c r="C617" s="22" t="s">
        <v>601</v>
      </c>
      <c r="D617" s="23">
        <v>4399650.3425000003</v>
      </c>
      <c r="E617" s="23">
        <v>139566.37460000001</v>
      </c>
      <c r="F617" s="24">
        <f t="shared" si="9"/>
        <v>4539216.7171</v>
      </c>
      <c r="G617" s="25"/>
      <c r="H617" s="25"/>
      <c r="I617" s="27"/>
      <c r="J617" s="27"/>
      <c r="K617" s="27"/>
      <c r="L617" s="27"/>
      <c r="M617" s="25"/>
      <c r="N617" s="25"/>
      <c r="O617" s="27"/>
      <c r="P617" s="27"/>
      <c r="Q617" s="27"/>
    </row>
    <row r="618" spans="1:17" ht="18">
      <c r="A618" s="21">
        <v>613</v>
      </c>
      <c r="B618" s="22" t="s">
        <v>116</v>
      </c>
      <c r="C618" s="22" t="s">
        <v>603</v>
      </c>
      <c r="D618" s="23">
        <v>4586683.1130999997</v>
      </c>
      <c r="E618" s="23">
        <v>145499.4564</v>
      </c>
      <c r="F618" s="24">
        <f t="shared" si="9"/>
        <v>4732182.5695000002</v>
      </c>
      <c r="G618" s="25"/>
      <c r="H618" s="25"/>
      <c r="I618" s="27"/>
      <c r="J618" s="27"/>
      <c r="K618" s="27"/>
      <c r="L618" s="27"/>
      <c r="M618" s="25"/>
      <c r="N618" s="25"/>
      <c r="O618" s="27"/>
      <c r="P618" s="27"/>
      <c r="Q618" s="27"/>
    </row>
    <row r="619" spans="1:17" ht="18">
      <c r="A619" s="21">
        <v>614</v>
      </c>
      <c r="B619" s="22" t="s">
        <v>116</v>
      </c>
      <c r="C619" s="22" t="s">
        <v>606</v>
      </c>
      <c r="D619" s="23">
        <v>4860482.3657999998</v>
      </c>
      <c r="E619" s="23">
        <v>154184.9578</v>
      </c>
      <c r="F619" s="24">
        <f t="shared" si="9"/>
        <v>5014667.3235999998</v>
      </c>
      <c r="G619" s="25"/>
      <c r="H619" s="25"/>
      <c r="I619" s="27"/>
      <c r="J619" s="27"/>
      <c r="K619" s="27"/>
      <c r="L619" s="27"/>
      <c r="M619" s="25"/>
      <c r="N619" s="25"/>
      <c r="O619" s="27"/>
      <c r="P619" s="27"/>
      <c r="Q619" s="27"/>
    </row>
    <row r="620" spans="1:17" ht="18">
      <c r="A620" s="21">
        <v>615</v>
      </c>
      <c r="B620" s="22" t="s">
        <v>116</v>
      </c>
      <c r="C620" s="22" t="s">
        <v>346</v>
      </c>
      <c r="D620" s="23">
        <v>4810165.5640000002</v>
      </c>
      <c r="E620" s="23">
        <v>152588.80059999999</v>
      </c>
      <c r="F620" s="24">
        <f t="shared" si="9"/>
        <v>4962754.3646</v>
      </c>
      <c r="G620" s="25"/>
      <c r="H620" s="25"/>
      <c r="I620" s="27"/>
      <c r="J620" s="27"/>
      <c r="K620" s="27"/>
      <c r="L620" s="27"/>
      <c r="M620" s="25"/>
      <c r="N620" s="25"/>
      <c r="O620" s="27"/>
      <c r="P620" s="27"/>
      <c r="Q620" s="27"/>
    </row>
    <row r="621" spans="1:17" ht="18">
      <c r="A621" s="21">
        <v>616</v>
      </c>
      <c r="B621" s="22" t="s">
        <v>116</v>
      </c>
      <c r="C621" s="22" t="s">
        <v>609</v>
      </c>
      <c r="D621" s="23">
        <v>5204417.8545000004</v>
      </c>
      <c r="E621" s="23">
        <v>165095.3315</v>
      </c>
      <c r="F621" s="24">
        <f t="shared" si="9"/>
        <v>5369513.1859999998</v>
      </c>
      <c r="G621" s="25"/>
      <c r="H621" s="25"/>
      <c r="I621" s="27"/>
      <c r="J621" s="27"/>
      <c r="K621" s="27"/>
      <c r="L621" s="27"/>
      <c r="M621" s="25"/>
      <c r="N621" s="25"/>
      <c r="O621" s="27"/>
      <c r="P621" s="27"/>
      <c r="Q621" s="27"/>
    </row>
    <row r="622" spans="1:17" ht="18">
      <c r="A622" s="21">
        <v>617</v>
      </c>
      <c r="B622" s="22" t="s">
        <v>116</v>
      </c>
      <c r="C622" s="22" t="s">
        <v>611</v>
      </c>
      <c r="D622" s="23">
        <v>4723872.3811999997</v>
      </c>
      <c r="E622" s="23">
        <v>149851.3952</v>
      </c>
      <c r="F622" s="24">
        <f t="shared" si="9"/>
        <v>4873723.7763999999</v>
      </c>
      <c r="G622" s="25"/>
      <c r="H622" s="25"/>
      <c r="I622" s="27"/>
      <c r="J622" s="27"/>
      <c r="K622" s="27"/>
      <c r="L622" s="27"/>
      <c r="M622" s="25"/>
      <c r="N622" s="25"/>
      <c r="O622" s="27"/>
      <c r="P622" s="27"/>
      <c r="Q622" s="27"/>
    </row>
    <row r="623" spans="1:17" ht="18">
      <c r="A623" s="21">
        <v>618</v>
      </c>
      <c r="B623" s="22" t="s">
        <v>116</v>
      </c>
      <c r="C623" s="22" t="s">
        <v>613</v>
      </c>
      <c r="D623" s="23">
        <v>5808663.9971000003</v>
      </c>
      <c r="E623" s="23">
        <v>184263.31909999999</v>
      </c>
      <c r="F623" s="24">
        <f t="shared" si="9"/>
        <v>5992927.3162000002</v>
      </c>
      <c r="G623" s="25"/>
      <c r="H623" s="25"/>
      <c r="I623" s="27"/>
      <c r="J623" s="27"/>
      <c r="K623" s="27"/>
      <c r="L623" s="27"/>
      <c r="M623" s="25"/>
      <c r="N623" s="25"/>
      <c r="O623" s="27"/>
      <c r="P623" s="27"/>
      <c r="Q623" s="27"/>
    </row>
    <row r="624" spans="1:17" ht="18">
      <c r="A624" s="21">
        <v>619</v>
      </c>
      <c r="B624" s="22" t="s">
        <v>116</v>
      </c>
      <c r="C624" s="22" t="s">
        <v>615</v>
      </c>
      <c r="D624" s="23">
        <v>4816913.0684000002</v>
      </c>
      <c r="E624" s="23">
        <v>152802.84599999999</v>
      </c>
      <c r="F624" s="24">
        <f t="shared" si="9"/>
        <v>4969715.9144000001</v>
      </c>
      <c r="G624" s="25"/>
      <c r="H624" s="25"/>
      <c r="I624" s="27"/>
      <c r="J624" s="27"/>
      <c r="K624" s="27"/>
      <c r="L624" s="27"/>
      <c r="M624" s="25"/>
      <c r="N624" s="25"/>
      <c r="O624" s="27"/>
      <c r="P624" s="27"/>
      <c r="Q624" s="27"/>
    </row>
    <row r="625" spans="1:17" ht="18">
      <c r="A625" s="21">
        <v>620</v>
      </c>
      <c r="B625" s="22" t="s">
        <v>116</v>
      </c>
      <c r="C625" s="22" t="s">
        <v>617</v>
      </c>
      <c r="D625" s="23">
        <v>6346223.0277000004</v>
      </c>
      <c r="E625" s="23">
        <v>201315.8481</v>
      </c>
      <c r="F625" s="24">
        <f t="shared" si="9"/>
        <v>6547538.8757999996</v>
      </c>
      <c r="G625" s="25"/>
      <c r="H625" s="25"/>
      <c r="I625" s="27"/>
      <c r="J625" s="27"/>
      <c r="K625" s="27"/>
      <c r="L625" s="27"/>
      <c r="M625" s="25"/>
      <c r="N625" s="25"/>
      <c r="O625" s="27"/>
      <c r="P625" s="27"/>
      <c r="Q625" s="27"/>
    </row>
    <row r="626" spans="1:17" ht="18">
      <c r="A626" s="21">
        <v>621</v>
      </c>
      <c r="B626" s="22" t="s">
        <v>116</v>
      </c>
      <c r="C626" s="22" t="s">
        <v>619</v>
      </c>
      <c r="D626" s="23">
        <v>4343841.6903999997</v>
      </c>
      <c r="E626" s="23">
        <v>137796.00409999999</v>
      </c>
      <c r="F626" s="24">
        <f t="shared" si="9"/>
        <v>4481637.6945000002</v>
      </c>
      <c r="G626" s="25"/>
      <c r="H626" s="25"/>
      <c r="I626" s="27"/>
      <c r="J626" s="27"/>
      <c r="K626" s="27"/>
      <c r="L626" s="27"/>
      <c r="M626" s="25"/>
      <c r="N626" s="25"/>
      <c r="O626" s="27"/>
      <c r="P626" s="27"/>
      <c r="Q626" s="27"/>
    </row>
    <row r="627" spans="1:17" ht="18">
      <c r="A627" s="21">
        <v>622</v>
      </c>
      <c r="B627" s="22" t="s">
        <v>116</v>
      </c>
      <c r="C627" s="22" t="s">
        <v>621</v>
      </c>
      <c r="D627" s="23">
        <v>5254083.6425999999</v>
      </c>
      <c r="E627" s="23">
        <v>166670.8371</v>
      </c>
      <c r="F627" s="24">
        <f t="shared" si="9"/>
        <v>5420754.4797</v>
      </c>
      <c r="G627" s="25"/>
      <c r="H627" s="25"/>
      <c r="I627" s="27"/>
      <c r="J627" s="27"/>
      <c r="K627" s="27"/>
      <c r="L627" s="27"/>
      <c r="M627" s="25"/>
      <c r="N627" s="25"/>
      <c r="O627" s="27"/>
      <c r="P627" s="27"/>
      <c r="Q627" s="27"/>
    </row>
    <row r="628" spans="1:17" ht="18">
      <c r="A628" s="21">
        <v>623</v>
      </c>
      <c r="B628" s="22" t="s">
        <v>116</v>
      </c>
      <c r="C628" s="22" t="s">
        <v>623</v>
      </c>
      <c r="D628" s="23">
        <v>5270930.0994999995</v>
      </c>
      <c r="E628" s="23">
        <v>167205.24299999999</v>
      </c>
      <c r="F628" s="24">
        <f t="shared" si="9"/>
        <v>5438135.3425000003</v>
      </c>
      <c r="G628" s="25"/>
      <c r="H628" s="25"/>
      <c r="I628" s="27"/>
      <c r="J628" s="27"/>
      <c r="K628" s="27"/>
      <c r="L628" s="27"/>
      <c r="M628" s="25"/>
      <c r="N628" s="25"/>
      <c r="O628" s="27"/>
      <c r="P628" s="27"/>
      <c r="Q628" s="27"/>
    </row>
    <row r="629" spans="1:17" ht="18">
      <c r="A629" s="21">
        <v>624</v>
      </c>
      <c r="B629" s="22" t="s">
        <v>116</v>
      </c>
      <c r="C629" s="22" t="s">
        <v>625</v>
      </c>
      <c r="D629" s="23">
        <v>4644878.5016000001</v>
      </c>
      <c r="E629" s="23">
        <v>147345.53940000001</v>
      </c>
      <c r="F629" s="24">
        <f t="shared" si="9"/>
        <v>4792224.0410000002</v>
      </c>
      <c r="G629" s="25"/>
      <c r="H629" s="25"/>
      <c r="I629" s="27"/>
      <c r="J629" s="27"/>
      <c r="K629" s="27"/>
      <c r="L629" s="27"/>
      <c r="M629" s="25"/>
      <c r="N629" s="25"/>
      <c r="O629" s="27"/>
      <c r="P629" s="27"/>
      <c r="Q629" s="27"/>
    </row>
    <row r="630" spans="1:17" ht="18">
      <c r="A630" s="21">
        <v>625</v>
      </c>
      <c r="B630" s="22" t="s">
        <v>116</v>
      </c>
      <c r="C630" s="22" t="s">
        <v>627</v>
      </c>
      <c r="D630" s="23">
        <v>5167775.1061000004</v>
      </c>
      <c r="E630" s="23">
        <v>163932.94469999999</v>
      </c>
      <c r="F630" s="24">
        <f t="shared" si="9"/>
        <v>5331708.0508000003</v>
      </c>
      <c r="G630" s="25"/>
      <c r="H630" s="25"/>
      <c r="I630" s="27"/>
      <c r="J630" s="27"/>
      <c r="K630" s="27"/>
      <c r="L630" s="27"/>
      <c r="M630" s="25"/>
      <c r="N630" s="25"/>
      <c r="O630" s="27"/>
      <c r="P630" s="27"/>
      <c r="Q630" s="27"/>
    </row>
    <row r="631" spans="1:17" ht="18">
      <c r="A631" s="21">
        <v>626</v>
      </c>
      <c r="B631" s="22" t="s">
        <v>117</v>
      </c>
      <c r="C631" s="22" t="s">
        <v>631</v>
      </c>
      <c r="D631" s="23">
        <v>5086073.1198000005</v>
      </c>
      <c r="E631" s="23">
        <v>161341.1819</v>
      </c>
      <c r="F631" s="24">
        <f t="shared" si="9"/>
        <v>5247414.3016999997</v>
      </c>
      <c r="G631" s="25"/>
      <c r="H631" s="25"/>
      <c r="I631" s="27"/>
      <c r="J631" s="27"/>
      <c r="K631" s="27"/>
      <c r="L631" s="27"/>
      <c r="M631" s="25"/>
      <c r="N631" s="25"/>
      <c r="O631" s="27"/>
      <c r="P631" s="27"/>
      <c r="Q631" s="27"/>
    </row>
    <row r="632" spans="1:17" ht="18">
      <c r="A632" s="21">
        <v>627</v>
      </c>
      <c r="B632" s="22" t="s">
        <v>117</v>
      </c>
      <c r="C632" s="22" t="s">
        <v>633</v>
      </c>
      <c r="D632" s="23">
        <v>5906448.1672</v>
      </c>
      <c r="E632" s="23">
        <v>187365.24340000001</v>
      </c>
      <c r="F632" s="24">
        <f t="shared" si="9"/>
        <v>6093813.4106000001</v>
      </c>
      <c r="G632" s="25"/>
      <c r="H632" s="25"/>
      <c r="I632" s="27"/>
      <c r="J632" s="27"/>
      <c r="K632" s="27"/>
      <c r="L632" s="27"/>
      <c r="M632" s="25"/>
      <c r="N632" s="25"/>
      <c r="O632" s="27"/>
      <c r="P632" s="27"/>
      <c r="Q632" s="27"/>
    </row>
    <row r="633" spans="1:17" ht="18">
      <c r="A633" s="21">
        <v>628</v>
      </c>
      <c r="B633" s="22" t="s">
        <v>117</v>
      </c>
      <c r="C633" s="22" t="s">
        <v>635</v>
      </c>
      <c r="D633" s="23">
        <v>5883467.7679000003</v>
      </c>
      <c r="E633" s="23">
        <v>186636.25570000001</v>
      </c>
      <c r="F633" s="24">
        <f t="shared" si="9"/>
        <v>6070104.0236</v>
      </c>
      <c r="G633" s="25"/>
      <c r="H633" s="25"/>
      <c r="I633" s="27"/>
      <c r="J633" s="27"/>
      <c r="K633" s="27"/>
      <c r="L633" s="27"/>
      <c r="M633" s="25"/>
      <c r="N633" s="25"/>
      <c r="O633" s="27"/>
      <c r="P633" s="27"/>
      <c r="Q633" s="27"/>
    </row>
    <row r="634" spans="1:17" ht="18">
      <c r="A634" s="21">
        <v>629</v>
      </c>
      <c r="B634" s="22" t="s">
        <v>117</v>
      </c>
      <c r="C634" s="22" t="s">
        <v>637</v>
      </c>
      <c r="D634" s="23">
        <v>6303443.4911000002</v>
      </c>
      <c r="E634" s="23">
        <v>199958.7892</v>
      </c>
      <c r="F634" s="24">
        <f t="shared" si="9"/>
        <v>6503402.2802999998</v>
      </c>
      <c r="G634" s="25"/>
      <c r="H634" s="25"/>
      <c r="I634" s="27"/>
      <c r="J634" s="27"/>
      <c r="K634" s="27"/>
      <c r="L634" s="27"/>
      <c r="M634" s="25"/>
      <c r="N634" s="25"/>
      <c r="O634" s="27"/>
      <c r="P634" s="27"/>
      <c r="Q634" s="27"/>
    </row>
    <row r="635" spans="1:17" ht="18">
      <c r="A635" s="21">
        <v>630</v>
      </c>
      <c r="B635" s="22" t="s">
        <v>117</v>
      </c>
      <c r="C635" s="22" t="s">
        <v>639</v>
      </c>
      <c r="D635" s="23">
        <v>6395475.7553000003</v>
      </c>
      <c r="E635" s="23">
        <v>202878.2506</v>
      </c>
      <c r="F635" s="24">
        <f t="shared" si="9"/>
        <v>6598354.0059000002</v>
      </c>
      <c r="G635" s="25"/>
      <c r="H635" s="25"/>
      <c r="I635" s="27"/>
      <c r="J635" s="27"/>
      <c r="K635" s="27"/>
      <c r="L635" s="27"/>
      <c r="M635" s="25"/>
      <c r="N635" s="25"/>
      <c r="O635" s="27"/>
      <c r="P635" s="27"/>
      <c r="Q635" s="27"/>
    </row>
    <row r="636" spans="1:17" ht="18">
      <c r="A636" s="21">
        <v>631</v>
      </c>
      <c r="B636" s="22" t="s">
        <v>117</v>
      </c>
      <c r="C636" s="22" t="s">
        <v>640</v>
      </c>
      <c r="D636" s="23">
        <v>6573247.2681999998</v>
      </c>
      <c r="E636" s="23">
        <v>208517.54550000001</v>
      </c>
      <c r="F636" s="24">
        <f t="shared" si="9"/>
        <v>6781764.8136999998</v>
      </c>
      <c r="G636" s="25"/>
      <c r="H636" s="25"/>
      <c r="I636" s="27"/>
      <c r="J636" s="27"/>
      <c r="K636" s="27"/>
      <c r="L636" s="27"/>
      <c r="M636" s="25"/>
      <c r="N636" s="25"/>
      <c r="O636" s="27"/>
      <c r="P636" s="27"/>
      <c r="Q636" s="27"/>
    </row>
    <row r="637" spans="1:17" ht="36">
      <c r="A637" s="21">
        <v>632</v>
      </c>
      <c r="B637" s="22" t="s">
        <v>117</v>
      </c>
      <c r="C637" s="22" t="s">
        <v>643</v>
      </c>
      <c r="D637" s="23">
        <v>7126322.5395999998</v>
      </c>
      <c r="E637" s="23">
        <v>226062.283</v>
      </c>
      <c r="F637" s="24">
        <f t="shared" si="9"/>
        <v>7352384.8225999996</v>
      </c>
      <c r="G637" s="25"/>
      <c r="H637" s="25"/>
      <c r="I637" s="27"/>
      <c r="J637" s="27"/>
      <c r="K637" s="27"/>
      <c r="L637" s="27"/>
      <c r="M637" s="25"/>
      <c r="N637" s="25"/>
      <c r="O637" s="27"/>
      <c r="P637" s="27"/>
      <c r="Q637" s="27"/>
    </row>
    <row r="638" spans="1:17" ht="36">
      <c r="A638" s="21">
        <v>633</v>
      </c>
      <c r="B638" s="22" t="s">
        <v>117</v>
      </c>
      <c r="C638" s="22" t="s">
        <v>645</v>
      </c>
      <c r="D638" s="23">
        <v>5244711.8622000003</v>
      </c>
      <c r="E638" s="23">
        <v>166373.5441</v>
      </c>
      <c r="F638" s="24">
        <f t="shared" si="9"/>
        <v>5411085.4062999999</v>
      </c>
      <c r="G638" s="25"/>
      <c r="H638" s="25"/>
      <c r="I638" s="27"/>
      <c r="J638" s="27"/>
      <c r="K638" s="27"/>
      <c r="L638" s="27"/>
      <c r="M638" s="25"/>
      <c r="N638" s="25"/>
      <c r="O638" s="27"/>
      <c r="P638" s="27"/>
      <c r="Q638" s="27"/>
    </row>
    <row r="639" spans="1:17" ht="36">
      <c r="A639" s="21">
        <v>634</v>
      </c>
      <c r="B639" s="22" t="s">
        <v>117</v>
      </c>
      <c r="C639" s="22" t="s">
        <v>647</v>
      </c>
      <c r="D639" s="23">
        <v>6224366.1339999996</v>
      </c>
      <c r="E639" s="23">
        <v>197450.28529999999</v>
      </c>
      <c r="F639" s="24">
        <f t="shared" si="9"/>
        <v>6421816.4193000002</v>
      </c>
      <c r="G639" s="25"/>
      <c r="H639" s="25"/>
      <c r="I639" s="27"/>
      <c r="J639" s="27"/>
      <c r="K639" s="27"/>
      <c r="L639" s="27"/>
      <c r="M639" s="25"/>
      <c r="N639" s="25"/>
      <c r="O639" s="27"/>
      <c r="P639" s="27"/>
      <c r="Q639" s="27"/>
    </row>
    <row r="640" spans="1:17" ht="36">
      <c r="A640" s="21">
        <v>635</v>
      </c>
      <c r="B640" s="22" t="s">
        <v>117</v>
      </c>
      <c r="C640" s="22" t="s">
        <v>649</v>
      </c>
      <c r="D640" s="23">
        <v>6516625.3192999996</v>
      </c>
      <c r="E640" s="23">
        <v>206721.37539999999</v>
      </c>
      <c r="F640" s="24">
        <f t="shared" si="9"/>
        <v>6723346.6946999999</v>
      </c>
      <c r="G640" s="25"/>
      <c r="H640" s="25"/>
      <c r="I640" s="27"/>
      <c r="J640" s="27"/>
      <c r="K640" s="27"/>
      <c r="L640" s="27"/>
      <c r="M640" s="25"/>
      <c r="N640" s="25"/>
      <c r="O640" s="27"/>
      <c r="P640" s="27"/>
      <c r="Q640" s="27"/>
    </row>
    <row r="641" spans="1:17" ht="36">
      <c r="A641" s="21">
        <v>636</v>
      </c>
      <c r="B641" s="22" t="s">
        <v>117</v>
      </c>
      <c r="C641" s="22" t="s">
        <v>651</v>
      </c>
      <c r="D641" s="23">
        <v>4713056.6479000002</v>
      </c>
      <c r="E641" s="23">
        <v>149508.29689999999</v>
      </c>
      <c r="F641" s="24">
        <f t="shared" si="9"/>
        <v>4862564.9447999997</v>
      </c>
      <c r="G641" s="25"/>
      <c r="H641" s="25"/>
      <c r="I641" s="27"/>
      <c r="J641" s="27"/>
      <c r="K641" s="27"/>
      <c r="L641" s="27"/>
      <c r="M641" s="25"/>
      <c r="N641" s="25"/>
      <c r="O641" s="27"/>
      <c r="P641" s="27"/>
      <c r="Q641" s="27"/>
    </row>
    <row r="642" spans="1:17" ht="18">
      <c r="A642" s="21">
        <v>637</v>
      </c>
      <c r="B642" s="22" t="s">
        <v>117</v>
      </c>
      <c r="C642" s="22" t="s">
        <v>653</v>
      </c>
      <c r="D642" s="23">
        <v>4915154.3729999997</v>
      </c>
      <c r="E642" s="23">
        <v>155919.2715</v>
      </c>
      <c r="F642" s="24">
        <f t="shared" si="9"/>
        <v>5071073.6445000004</v>
      </c>
      <c r="G642" s="25"/>
      <c r="H642" s="25"/>
      <c r="I642" s="27"/>
      <c r="J642" s="27"/>
      <c r="K642" s="27"/>
      <c r="L642" s="27"/>
      <c r="M642" s="25"/>
      <c r="N642" s="25"/>
      <c r="O642" s="27"/>
      <c r="P642" s="27"/>
      <c r="Q642" s="27"/>
    </row>
    <row r="643" spans="1:17" ht="18">
      <c r="A643" s="21">
        <v>638</v>
      </c>
      <c r="B643" s="22" t="s">
        <v>117</v>
      </c>
      <c r="C643" s="22" t="s">
        <v>655</v>
      </c>
      <c r="D643" s="23">
        <v>4818341.4811000004</v>
      </c>
      <c r="E643" s="23">
        <v>152848.15830000001</v>
      </c>
      <c r="F643" s="24">
        <f t="shared" si="9"/>
        <v>4971189.6393999998</v>
      </c>
      <c r="G643" s="25"/>
      <c r="H643" s="25"/>
      <c r="I643" s="27"/>
      <c r="J643" s="27"/>
      <c r="K643" s="27"/>
      <c r="L643" s="27"/>
      <c r="M643" s="25"/>
      <c r="N643" s="25"/>
      <c r="O643" s="27"/>
      <c r="P643" s="27"/>
      <c r="Q643" s="27"/>
    </row>
    <row r="644" spans="1:17" ht="18">
      <c r="A644" s="21">
        <v>639</v>
      </c>
      <c r="B644" s="22" t="s">
        <v>117</v>
      </c>
      <c r="C644" s="22" t="s">
        <v>657</v>
      </c>
      <c r="D644" s="23">
        <v>7156508.9494000003</v>
      </c>
      <c r="E644" s="23">
        <v>227019.8609</v>
      </c>
      <c r="F644" s="24">
        <f t="shared" si="9"/>
        <v>7383528.8103</v>
      </c>
      <c r="G644" s="25"/>
      <c r="H644" s="25"/>
      <c r="I644" s="27"/>
      <c r="J644" s="27"/>
      <c r="K644" s="27"/>
      <c r="L644" s="27"/>
      <c r="M644" s="25"/>
      <c r="N644" s="25"/>
      <c r="O644" s="27"/>
      <c r="P644" s="27"/>
      <c r="Q644" s="27"/>
    </row>
    <row r="645" spans="1:17" ht="18">
      <c r="A645" s="21">
        <v>640</v>
      </c>
      <c r="B645" s="22" t="s">
        <v>117</v>
      </c>
      <c r="C645" s="22" t="s">
        <v>659</v>
      </c>
      <c r="D645" s="23">
        <v>4880070.5223000003</v>
      </c>
      <c r="E645" s="23">
        <v>154806.3363</v>
      </c>
      <c r="F645" s="24">
        <f t="shared" si="9"/>
        <v>5034876.8585999999</v>
      </c>
      <c r="G645" s="25"/>
      <c r="H645" s="25"/>
      <c r="I645" s="27"/>
      <c r="J645" s="27"/>
      <c r="K645" s="27"/>
      <c r="L645" s="27"/>
      <c r="M645" s="25"/>
      <c r="N645" s="25"/>
      <c r="O645" s="27"/>
      <c r="P645" s="27"/>
      <c r="Q645" s="27"/>
    </row>
    <row r="646" spans="1:17" ht="18">
      <c r="A646" s="21">
        <v>641</v>
      </c>
      <c r="B646" s="22" t="s">
        <v>117</v>
      </c>
      <c r="C646" s="22" t="s">
        <v>661</v>
      </c>
      <c r="D646" s="23">
        <v>5120941.3272000002</v>
      </c>
      <c r="E646" s="23">
        <v>162447.2764</v>
      </c>
      <c r="F646" s="24">
        <f t="shared" si="9"/>
        <v>5283388.6036</v>
      </c>
      <c r="G646" s="25"/>
      <c r="H646" s="25"/>
      <c r="I646" s="27"/>
      <c r="J646" s="27"/>
      <c r="K646" s="27"/>
      <c r="L646" s="27"/>
      <c r="M646" s="25"/>
      <c r="N646" s="25"/>
      <c r="O646" s="27"/>
      <c r="P646" s="27"/>
      <c r="Q646" s="27"/>
    </row>
    <row r="647" spans="1:17" ht="18">
      <c r="A647" s="21">
        <v>642</v>
      </c>
      <c r="B647" s="22" t="s">
        <v>117</v>
      </c>
      <c r="C647" s="22" t="s">
        <v>663</v>
      </c>
      <c r="D647" s="23">
        <v>6690596.2144999998</v>
      </c>
      <c r="E647" s="23">
        <v>212240.10649999999</v>
      </c>
      <c r="F647" s="24">
        <f t="shared" ref="F647:F710" si="10">D647+E647</f>
        <v>6902836.3210000005</v>
      </c>
      <c r="G647" s="25"/>
      <c r="H647" s="25"/>
      <c r="I647" s="27"/>
      <c r="J647" s="27"/>
      <c r="K647" s="27"/>
      <c r="L647" s="27"/>
      <c r="M647" s="25"/>
      <c r="N647" s="25"/>
      <c r="O647" s="27"/>
      <c r="P647" s="27"/>
      <c r="Q647" s="27"/>
    </row>
    <row r="648" spans="1:17" ht="18">
      <c r="A648" s="21">
        <v>643</v>
      </c>
      <c r="B648" s="22" t="s">
        <v>117</v>
      </c>
      <c r="C648" s="22" t="s">
        <v>665</v>
      </c>
      <c r="D648" s="23">
        <v>5785192.5241</v>
      </c>
      <c r="E648" s="23">
        <v>183518.75349999999</v>
      </c>
      <c r="F648" s="24">
        <f t="shared" si="10"/>
        <v>5968711.2775999997</v>
      </c>
      <c r="G648" s="25"/>
      <c r="H648" s="25"/>
      <c r="I648" s="27"/>
      <c r="J648" s="27"/>
      <c r="K648" s="27"/>
      <c r="L648" s="27"/>
      <c r="M648" s="25"/>
      <c r="N648" s="25"/>
      <c r="O648" s="27"/>
      <c r="P648" s="27"/>
      <c r="Q648" s="27"/>
    </row>
    <row r="649" spans="1:17" ht="18">
      <c r="A649" s="21">
        <v>644</v>
      </c>
      <c r="B649" s="22" t="s">
        <v>117</v>
      </c>
      <c r="C649" s="22" t="s">
        <v>667</v>
      </c>
      <c r="D649" s="23">
        <v>5310891.3224999998</v>
      </c>
      <c r="E649" s="23">
        <v>168472.899</v>
      </c>
      <c r="F649" s="24">
        <f t="shared" si="10"/>
        <v>5479364.2215</v>
      </c>
      <c r="G649" s="25"/>
      <c r="H649" s="25"/>
      <c r="I649" s="27"/>
      <c r="J649" s="27"/>
      <c r="K649" s="27"/>
      <c r="L649" s="27"/>
      <c r="M649" s="25"/>
      <c r="N649" s="25"/>
      <c r="O649" s="27"/>
      <c r="P649" s="27"/>
      <c r="Q649" s="27"/>
    </row>
    <row r="650" spans="1:17" ht="18">
      <c r="A650" s="21">
        <v>645</v>
      </c>
      <c r="B650" s="22" t="s">
        <v>117</v>
      </c>
      <c r="C650" s="22" t="s">
        <v>669</v>
      </c>
      <c r="D650" s="23">
        <v>4795432.0330999997</v>
      </c>
      <c r="E650" s="23">
        <v>152121.42129999999</v>
      </c>
      <c r="F650" s="24">
        <f t="shared" si="10"/>
        <v>4947553.4544000002</v>
      </c>
      <c r="G650" s="25"/>
      <c r="H650" s="25"/>
      <c r="I650" s="27"/>
      <c r="J650" s="27"/>
      <c r="K650" s="27"/>
      <c r="L650" s="27"/>
      <c r="M650" s="25"/>
      <c r="N650" s="25"/>
      <c r="O650" s="27"/>
      <c r="P650" s="27"/>
      <c r="Q650" s="27"/>
    </row>
    <row r="651" spans="1:17" ht="18">
      <c r="A651" s="21">
        <v>646</v>
      </c>
      <c r="B651" s="22" t="s">
        <v>117</v>
      </c>
      <c r="C651" s="22" t="s">
        <v>671</v>
      </c>
      <c r="D651" s="23">
        <v>5922330.318</v>
      </c>
      <c r="E651" s="23">
        <v>187869.0594</v>
      </c>
      <c r="F651" s="24">
        <f t="shared" si="10"/>
        <v>6110199.3773999996</v>
      </c>
      <c r="G651" s="25"/>
      <c r="H651" s="25"/>
      <c r="I651" s="27"/>
      <c r="J651" s="27"/>
      <c r="K651" s="27"/>
      <c r="L651" s="27"/>
      <c r="M651" s="25"/>
      <c r="N651" s="25"/>
      <c r="O651" s="27"/>
      <c r="P651" s="27"/>
      <c r="Q651" s="27"/>
    </row>
    <row r="652" spans="1:17" ht="18">
      <c r="A652" s="21">
        <v>647</v>
      </c>
      <c r="B652" s="22" t="s">
        <v>117</v>
      </c>
      <c r="C652" s="22" t="s">
        <v>673</v>
      </c>
      <c r="D652" s="23">
        <v>5485645.0932</v>
      </c>
      <c r="E652" s="23">
        <v>174016.4645</v>
      </c>
      <c r="F652" s="24">
        <f t="shared" si="10"/>
        <v>5659661.5576999998</v>
      </c>
      <c r="G652" s="25"/>
      <c r="H652" s="25"/>
      <c r="I652" s="27"/>
      <c r="J652" s="27"/>
      <c r="K652" s="27"/>
      <c r="L652" s="27"/>
      <c r="M652" s="25"/>
      <c r="N652" s="25"/>
      <c r="O652" s="27"/>
      <c r="P652" s="27"/>
      <c r="Q652" s="27"/>
    </row>
    <row r="653" spans="1:17" ht="36">
      <c r="A653" s="21">
        <v>648</v>
      </c>
      <c r="B653" s="22" t="s">
        <v>117</v>
      </c>
      <c r="C653" s="22" t="s">
        <v>675</v>
      </c>
      <c r="D653" s="23">
        <v>5679020.7378000002</v>
      </c>
      <c r="E653" s="23">
        <v>180150.75599999999</v>
      </c>
      <c r="F653" s="24">
        <f t="shared" si="10"/>
        <v>5859171.4938000003</v>
      </c>
      <c r="G653" s="25"/>
      <c r="H653" s="25"/>
      <c r="I653" s="27"/>
      <c r="J653" s="27"/>
      <c r="K653" s="27"/>
      <c r="L653" s="27"/>
      <c r="M653" s="25"/>
      <c r="N653" s="25"/>
      <c r="O653" s="27"/>
      <c r="P653" s="27"/>
      <c r="Q653" s="27"/>
    </row>
    <row r="654" spans="1:17" ht="36">
      <c r="A654" s="21">
        <v>649</v>
      </c>
      <c r="B654" s="22" t="s">
        <v>117</v>
      </c>
      <c r="C654" s="22" t="s">
        <v>677</v>
      </c>
      <c r="D654" s="23">
        <v>4861655.9105000002</v>
      </c>
      <c r="E654" s="23">
        <v>154222.18520000001</v>
      </c>
      <c r="F654" s="24">
        <f t="shared" si="10"/>
        <v>5015878.0957000004</v>
      </c>
      <c r="G654" s="25"/>
      <c r="H654" s="25"/>
      <c r="I654" s="27"/>
      <c r="J654" s="27"/>
      <c r="K654" s="27"/>
      <c r="L654" s="27"/>
      <c r="M654" s="25"/>
      <c r="N654" s="25"/>
      <c r="O654" s="27"/>
      <c r="P654" s="27"/>
      <c r="Q654" s="27"/>
    </row>
    <row r="655" spans="1:17" ht="18">
      <c r="A655" s="21">
        <v>650</v>
      </c>
      <c r="B655" s="22" t="s">
        <v>117</v>
      </c>
      <c r="C655" s="22" t="s">
        <v>679</v>
      </c>
      <c r="D655" s="23">
        <v>4448893.9702000003</v>
      </c>
      <c r="E655" s="23">
        <v>141128.4884</v>
      </c>
      <c r="F655" s="24">
        <f t="shared" si="10"/>
        <v>4590022.4585999995</v>
      </c>
      <c r="G655" s="25"/>
      <c r="H655" s="25"/>
      <c r="I655" s="27"/>
      <c r="J655" s="27"/>
      <c r="K655" s="27"/>
      <c r="L655" s="27"/>
      <c r="M655" s="25"/>
      <c r="N655" s="25"/>
      <c r="O655" s="27"/>
      <c r="P655" s="27"/>
      <c r="Q655" s="27"/>
    </row>
    <row r="656" spans="1:17" ht="18">
      <c r="A656" s="21">
        <v>651</v>
      </c>
      <c r="B656" s="22" t="s">
        <v>117</v>
      </c>
      <c r="C656" s="22" t="s">
        <v>681</v>
      </c>
      <c r="D656" s="23">
        <v>5897262.3573000003</v>
      </c>
      <c r="E656" s="23">
        <v>187073.84969999999</v>
      </c>
      <c r="F656" s="24">
        <f t="shared" si="10"/>
        <v>6084336.2070000004</v>
      </c>
      <c r="G656" s="25"/>
      <c r="H656" s="25"/>
      <c r="I656" s="27"/>
      <c r="J656" s="27"/>
      <c r="K656" s="27"/>
      <c r="L656" s="27"/>
      <c r="M656" s="25"/>
      <c r="N656" s="25"/>
      <c r="O656" s="27"/>
      <c r="P656" s="27"/>
      <c r="Q656" s="27"/>
    </row>
    <row r="657" spans="1:17" ht="18">
      <c r="A657" s="21">
        <v>652</v>
      </c>
      <c r="B657" s="22" t="s">
        <v>117</v>
      </c>
      <c r="C657" s="22" t="s">
        <v>683</v>
      </c>
      <c r="D657" s="23">
        <v>6425232.1651999997</v>
      </c>
      <c r="E657" s="23">
        <v>203822.18799999999</v>
      </c>
      <c r="F657" s="24">
        <f t="shared" si="10"/>
        <v>6629054.3531999998</v>
      </c>
      <c r="G657" s="25"/>
      <c r="H657" s="25"/>
      <c r="I657" s="27"/>
      <c r="J657" s="27"/>
      <c r="K657" s="27"/>
      <c r="L657" s="27"/>
      <c r="M657" s="25"/>
      <c r="N657" s="25"/>
      <c r="O657" s="27"/>
      <c r="P657" s="27"/>
      <c r="Q657" s="27"/>
    </row>
    <row r="658" spans="1:17" ht="18">
      <c r="A658" s="21">
        <v>653</v>
      </c>
      <c r="B658" s="22" t="s">
        <v>117</v>
      </c>
      <c r="C658" s="22" t="s">
        <v>685</v>
      </c>
      <c r="D658" s="23">
        <v>4921116.9812000003</v>
      </c>
      <c r="E658" s="23">
        <v>156108.41829999999</v>
      </c>
      <c r="F658" s="24">
        <f t="shared" si="10"/>
        <v>5077225.3995000003</v>
      </c>
      <c r="G658" s="25"/>
      <c r="H658" s="25"/>
      <c r="I658" s="27"/>
      <c r="J658" s="27"/>
      <c r="K658" s="27"/>
      <c r="L658" s="27"/>
      <c r="M658" s="25"/>
      <c r="N658" s="25"/>
      <c r="O658" s="27"/>
      <c r="P658" s="27"/>
      <c r="Q658" s="27"/>
    </row>
    <row r="659" spans="1:17" ht="18">
      <c r="A659" s="21">
        <v>654</v>
      </c>
      <c r="B659" s="22" t="s">
        <v>117</v>
      </c>
      <c r="C659" s="22" t="s">
        <v>687</v>
      </c>
      <c r="D659" s="23">
        <v>5918213.4809999997</v>
      </c>
      <c r="E659" s="23">
        <v>187738.4645</v>
      </c>
      <c r="F659" s="24">
        <f t="shared" si="10"/>
        <v>6105951.9455000004</v>
      </c>
      <c r="G659" s="25"/>
      <c r="H659" s="25"/>
      <c r="I659" s="27"/>
      <c r="J659" s="27"/>
      <c r="K659" s="27"/>
      <c r="L659" s="27"/>
      <c r="M659" s="25"/>
      <c r="N659" s="25"/>
      <c r="O659" s="27"/>
      <c r="P659" s="27"/>
      <c r="Q659" s="27"/>
    </row>
    <row r="660" spans="1:17" ht="18">
      <c r="A660" s="21">
        <v>655</v>
      </c>
      <c r="B660" s="22" t="s">
        <v>117</v>
      </c>
      <c r="C660" s="22" t="s">
        <v>689</v>
      </c>
      <c r="D660" s="23">
        <v>4996946.8722000001</v>
      </c>
      <c r="E660" s="23">
        <v>158513.9056</v>
      </c>
      <c r="F660" s="24">
        <f t="shared" si="10"/>
        <v>5155460.7778000003</v>
      </c>
      <c r="G660" s="25"/>
      <c r="H660" s="25"/>
      <c r="I660" s="27"/>
      <c r="J660" s="27"/>
      <c r="K660" s="27"/>
      <c r="L660" s="27"/>
      <c r="M660" s="25"/>
      <c r="N660" s="25"/>
      <c r="O660" s="27"/>
      <c r="P660" s="27"/>
      <c r="Q660" s="27"/>
    </row>
    <row r="661" spans="1:17" ht="18">
      <c r="A661" s="21">
        <v>656</v>
      </c>
      <c r="B661" s="22" t="s">
        <v>117</v>
      </c>
      <c r="C661" s="22" t="s">
        <v>691</v>
      </c>
      <c r="D661" s="23">
        <v>5018760.7779000001</v>
      </c>
      <c r="E661" s="23">
        <v>159205.88959999999</v>
      </c>
      <c r="F661" s="24">
        <f t="shared" si="10"/>
        <v>5177966.6675000004</v>
      </c>
      <c r="G661" s="25"/>
      <c r="H661" s="25"/>
      <c r="I661" s="27"/>
      <c r="J661" s="27"/>
      <c r="K661" s="27"/>
      <c r="L661" s="27"/>
      <c r="M661" s="25"/>
      <c r="N661" s="25"/>
      <c r="O661" s="27"/>
      <c r="P661" s="27"/>
      <c r="Q661" s="27"/>
    </row>
    <row r="662" spans="1:17" ht="18">
      <c r="A662" s="21">
        <v>657</v>
      </c>
      <c r="B662" s="22" t="s">
        <v>117</v>
      </c>
      <c r="C662" s="22" t="s">
        <v>693</v>
      </c>
      <c r="D662" s="23">
        <v>4994390.0142999999</v>
      </c>
      <c r="E662" s="23">
        <v>158432.7965</v>
      </c>
      <c r="F662" s="24">
        <f t="shared" si="10"/>
        <v>5152822.8108000001</v>
      </c>
      <c r="G662" s="25"/>
      <c r="H662" s="25"/>
      <c r="I662" s="27"/>
      <c r="J662" s="27"/>
      <c r="K662" s="27"/>
      <c r="L662" s="27"/>
      <c r="M662" s="25"/>
      <c r="N662" s="25"/>
      <c r="O662" s="27"/>
      <c r="P662" s="27"/>
      <c r="Q662" s="27"/>
    </row>
    <row r="663" spans="1:17" ht="18">
      <c r="A663" s="21">
        <v>658</v>
      </c>
      <c r="B663" s="22" t="s">
        <v>117</v>
      </c>
      <c r="C663" s="22" t="s">
        <v>695</v>
      </c>
      <c r="D663" s="23">
        <v>5756981.7511</v>
      </c>
      <c r="E663" s="23">
        <v>182623.84710000001</v>
      </c>
      <c r="F663" s="24">
        <f t="shared" si="10"/>
        <v>5939605.5981999999</v>
      </c>
      <c r="G663" s="25"/>
      <c r="H663" s="25"/>
      <c r="I663" s="27"/>
      <c r="J663" s="27"/>
      <c r="K663" s="27"/>
      <c r="L663" s="27"/>
      <c r="M663" s="25"/>
      <c r="N663" s="25"/>
      <c r="O663" s="27"/>
      <c r="P663" s="27"/>
      <c r="Q663" s="27"/>
    </row>
    <row r="664" spans="1:17" ht="18">
      <c r="A664" s="21">
        <v>659</v>
      </c>
      <c r="B664" s="22" t="s">
        <v>118</v>
      </c>
      <c r="C664" s="22" t="s">
        <v>699</v>
      </c>
      <c r="D664" s="23">
        <v>6790859.3233000003</v>
      </c>
      <c r="E664" s="23">
        <v>215420.66800000001</v>
      </c>
      <c r="F664" s="24">
        <f t="shared" si="10"/>
        <v>7006279.9912999999</v>
      </c>
      <c r="G664" s="25"/>
      <c r="H664" s="25"/>
      <c r="I664" s="27"/>
      <c r="J664" s="27"/>
      <c r="K664" s="27"/>
      <c r="L664" s="27"/>
      <c r="M664" s="25"/>
      <c r="N664" s="25"/>
      <c r="O664" s="27"/>
      <c r="P664" s="27"/>
      <c r="Q664" s="27"/>
    </row>
    <row r="665" spans="1:17" ht="18">
      <c r="A665" s="21">
        <v>660</v>
      </c>
      <c r="B665" s="22" t="s">
        <v>118</v>
      </c>
      <c r="C665" s="22" t="s">
        <v>294</v>
      </c>
      <c r="D665" s="23">
        <v>6850305.0820000004</v>
      </c>
      <c r="E665" s="23">
        <v>217306.4154</v>
      </c>
      <c r="F665" s="24">
        <f t="shared" si="10"/>
        <v>7067611.4973999998</v>
      </c>
      <c r="G665" s="25"/>
      <c r="H665" s="25"/>
      <c r="I665" s="27"/>
      <c r="J665" s="27"/>
      <c r="K665" s="27"/>
      <c r="L665" s="27"/>
      <c r="M665" s="25"/>
      <c r="N665" s="25"/>
      <c r="O665" s="27"/>
      <c r="P665" s="27"/>
      <c r="Q665" s="27"/>
    </row>
    <row r="666" spans="1:17" ht="18">
      <c r="A666" s="21">
        <v>661</v>
      </c>
      <c r="B666" s="22" t="s">
        <v>118</v>
      </c>
      <c r="C666" s="22" t="s">
        <v>702</v>
      </c>
      <c r="D666" s="23">
        <v>6820454.1343</v>
      </c>
      <c r="E666" s="23">
        <v>216359.4791</v>
      </c>
      <c r="F666" s="24">
        <f t="shared" si="10"/>
        <v>7036813.6134000001</v>
      </c>
      <c r="G666" s="25"/>
      <c r="H666" s="25"/>
      <c r="I666" s="27"/>
      <c r="J666" s="27"/>
      <c r="K666" s="27"/>
      <c r="L666" s="27"/>
      <c r="M666" s="25"/>
      <c r="N666" s="25"/>
      <c r="O666" s="27"/>
      <c r="P666" s="27"/>
      <c r="Q666" s="27"/>
    </row>
    <row r="667" spans="1:17" ht="18">
      <c r="A667" s="21">
        <v>662</v>
      </c>
      <c r="B667" s="22" t="s">
        <v>118</v>
      </c>
      <c r="C667" s="22" t="s">
        <v>704</v>
      </c>
      <c r="D667" s="23">
        <v>5178037.7394000003</v>
      </c>
      <c r="E667" s="23">
        <v>164258.4975</v>
      </c>
      <c r="F667" s="24">
        <f t="shared" si="10"/>
        <v>5342296.2368999999</v>
      </c>
      <c r="G667" s="25"/>
      <c r="H667" s="25"/>
      <c r="I667" s="27"/>
      <c r="J667" s="27"/>
      <c r="K667" s="27"/>
      <c r="L667" s="27"/>
      <c r="M667" s="25"/>
      <c r="N667" s="25"/>
      <c r="O667" s="27"/>
      <c r="P667" s="27"/>
      <c r="Q667" s="27"/>
    </row>
    <row r="668" spans="1:17" ht="18">
      <c r="A668" s="21">
        <v>663</v>
      </c>
      <c r="B668" s="22" t="s">
        <v>118</v>
      </c>
      <c r="C668" s="22" t="s">
        <v>706</v>
      </c>
      <c r="D668" s="23">
        <v>9009078.9836999997</v>
      </c>
      <c r="E668" s="23">
        <v>285787.36810000002</v>
      </c>
      <c r="F668" s="24">
        <f t="shared" si="10"/>
        <v>9294866.3518000003</v>
      </c>
      <c r="G668" s="25"/>
      <c r="H668" s="25"/>
      <c r="I668" s="27"/>
      <c r="J668" s="27"/>
      <c r="K668" s="27"/>
      <c r="L668" s="27"/>
      <c r="M668" s="25"/>
      <c r="N668" s="25"/>
      <c r="O668" s="27"/>
      <c r="P668" s="27"/>
      <c r="Q668" s="27"/>
    </row>
    <row r="669" spans="1:17" ht="18">
      <c r="A669" s="21">
        <v>664</v>
      </c>
      <c r="B669" s="22" t="s">
        <v>118</v>
      </c>
      <c r="C669" s="22" t="s">
        <v>708</v>
      </c>
      <c r="D669" s="23">
        <v>7790561.1901000002</v>
      </c>
      <c r="E669" s="23">
        <v>247133.3621</v>
      </c>
      <c r="F669" s="24">
        <f t="shared" si="10"/>
        <v>8037694.5521999998</v>
      </c>
      <c r="G669" s="25"/>
      <c r="H669" s="25"/>
      <c r="I669" s="27"/>
      <c r="J669" s="27"/>
      <c r="K669" s="27"/>
      <c r="L669" s="27"/>
      <c r="M669" s="25"/>
      <c r="N669" s="25"/>
      <c r="O669" s="27"/>
      <c r="P669" s="27"/>
      <c r="Q669" s="27"/>
    </row>
    <row r="670" spans="1:17" ht="18">
      <c r="A670" s="21">
        <v>665</v>
      </c>
      <c r="B670" s="22" t="s">
        <v>118</v>
      </c>
      <c r="C670" s="22" t="s">
        <v>710</v>
      </c>
      <c r="D670" s="23">
        <v>6838893.5033</v>
      </c>
      <c r="E670" s="23">
        <v>216944.41560000001</v>
      </c>
      <c r="F670" s="24">
        <f t="shared" si="10"/>
        <v>7055837.9188999999</v>
      </c>
      <c r="G670" s="25"/>
      <c r="H670" s="25"/>
      <c r="I670" s="27"/>
      <c r="J670" s="27"/>
      <c r="K670" s="27"/>
      <c r="L670" s="27"/>
      <c r="M670" s="25"/>
      <c r="N670" s="25"/>
      <c r="O670" s="27"/>
      <c r="P670" s="27"/>
      <c r="Q670" s="27"/>
    </row>
    <row r="671" spans="1:17" ht="18">
      <c r="A671" s="21">
        <v>666</v>
      </c>
      <c r="B671" s="22" t="s">
        <v>118</v>
      </c>
      <c r="C671" s="22" t="s">
        <v>713</v>
      </c>
      <c r="D671" s="23">
        <v>6039846.1651999997</v>
      </c>
      <c r="E671" s="23">
        <v>191596.9149</v>
      </c>
      <c r="F671" s="24">
        <f t="shared" si="10"/>
        <v>6231443.0800999999</v>
      </c>
      <c r="G671" s="25"/>
      <c r="H671" s="25"/>
      <c r="I671" s="27"/>
      <c r="J671" s="27"/>
      <c r="K671" s="27"/>
      <c r="L671" s="27"/>
      <c r="M671" s="25"/>
      <c r="N671" s="25"/>
      <c r="O671" s="27"/>
      <c r="P671" s="27"/>
      <c r="Q671" s="27"/>
    </row>
    <row r="672" spans="1:17" ht="36">
      <c r="A672" s="21">
        <v>667</v>
      </c>
      <c r="B672" s="22" t="s">
        <v>118</v>
      </c>
      <c r="C672" s="22" t="s">
        <v>715</v>
      </c>
      <c r="D672" s="23">
        <v>6194923.5844999999</v>
      </c>
      <c r="E672" s="23">
        <v>196516.30429999999</v>
      </c>
      <c r="F672" s="24">
        <f t="shared" si="10"/>
        <v>6391439.8887999998</v>
      </c>
      <c r="G672" s="25"/>
      <c r="H672" s="25"/>
      <c r="I672" s="27"/>
      <c r="J672" s="27"/>
      <c r="K672" s="27"/>
      <c r="L672" s="27"/>
      <c r="M672" s="25"/>
      <c r="N672" s="25"/>
      <c r="O672" s="27"/>
      <c r="P672" s="27"/>
      <c r="Q672" s="27"/>
    </row>
    <row r="673" spans="1:17" ht="36">
      <c r="A673" s="21">
        <v>668</v>
      </c>
      <c r="B673" s="22" t="s">
        <v>118</v>
      </c>
      <c r="C673" s="22" t="s">
        <v>717</v>
      </c>
      <c r="D673" s="23">
        <v>5876782.8071999997</v>
      </c>
      <c r="E673" s="23">
        <v>186424.1943</v>
      </c>
      <c r="F673" s="24">
        <f t="shared" si="10"/>
        <v>6063207.0015000002</v>
      </c>
      <c r="G673" s="25"/>
      <c r="H673" s="25"/>
      <c r="I673" s="27"/>
      <c r="J673" s="27"/>
      <c r="K673" s="27"/>
      <c r="L673" s="27"/>
      <c r="M673" s="25"/>
      <c r="N673" s="25"/>
      <c r="O673" s="27"/>
      <c r="P673" s="27"/>
      <c r="Q673" s="27"/>
    </row>
    <row r="674" spans="1:17" ht="18">
      <c r="A674" s="21">
        <v>669</v>
      </c>
      <c r="B674" s="22" t="s">
        <v>118</v>
      </c>
      <c r="C674" s="22" t="s">
        <v>719</v>
      </c>
      <c r="D674" s="23">
        <v>8119537.6220000004</v>
      </c>
      <c r="E674" s="23">
        <v>257569.2023</v>
      </c>
      <c r="F674" s="24">
        <f t="shared" si="10"/>
        <v>8377106.8243000004</v>
      </c>
      <c r="G674" s="25"/>
      <c r="H674" s="25"/>
      <c r="I674" s="27"/>
      <c r="J674" s="27"/>
      <c r="K674" s="27"/>
      <c r="L674" s="27"/>
      <c r="M674" s="25"/>
      <c r="N674" s="25"/>
      <c r="O674" s="27"/>
      <c r="P674" s="27"/>
      <c r="Q674" s="27"/>
    </row>
    <row r="675" spans="1:17" ht="18">
      <c r="A675" s="21">
        <v>670</v>
      </c>
      <c r="B675" s="22" t="s">
        <v>118</v>
      </c>
      <c r="C675" s="22" t="s">
        <v>721</v>
      </c>
      <c r="D675" s="23">
        <v>5466497.6661</v>
      </c>
      <c r="E675" s="23">
        <v>173409.06700000001</v>
      </c>
      <c r="F675" s="24">
        <f t="shared" si="10"/>
        <v>5639906.7330999998</v>
      </c>
      <c r="G675" s="25"/>
      <c r="H675" s="25"/>
      <c r="I675" s="27"/>
      <c r="J675" s="27"/>
      <c r="K675" s="27"/>
      <c r="L675" s="27"/>
      <c r="M675" s="25"/>
      <c r="N675" s="25"/>
      <c r="O675" s="27"/>
      <c r="P675" s="27"/>
      <c r="Q675" s="27"/>
    </row>
    <row r="676" spans="1:17" ht="18">
      <c r="A676" s="21">
        <v>671</v>
      </c>
      <c r="B676" s="22" t="s">
        <v>118</v>
      </c>
      <c r="C676" s="22" t="s">
        <v>722</v>
      </c>
      <c r="D676" s="23">
        <v>7297880.1633000001</v>
      </c>
      <c r="E676" s="23">
        <v>231504.45989999999</v>
      </c>
      <c r="F676" s="24">
        <f t="shared" si="10"/>
        <v>7529384.6232000003</v>
      </c>
      <c r="G676" s="25"/>
      <c r="H676" s="25"/>
      <c r="I676" s="27"/>
      <c r="J676" s="27"/>
      <c r="K676" s="27"/>
      <c r="L676" s="27"/>
      <c r="M676" s="25"/>
      <c r="N676" s="25"/>
      <c r="O676" s="27"/>
      <c r="P676" s="27"/>
      <c r="Q676" s="27"/>
    </row>
    <row r="677" spans="1:17" ht="18">
      <c r="A677" s="21">
        <v>672</v>
      </c>
      <c r="B677" s="22" t="s">
        <v>118</v>
      </c>
      <c r="C677" s="22" t="s">
        <v>724</v>
      </c>
      <c r="D677" s="23">
        <v>7287325.0152000003</v>
      </c>
      <c r="E677" s="23">
        <v>231169.62789999999</v>
      </c>
      <c r="F677" s="24">
        <f t="shared" si="10"/>
        <v>7518494.6431</v>
      </c>
      <c r="G677" s="25"/>
      <c r="H677" s="25"/>
      <c r="I677" s="27"/>
      <c r="J677" s="27"/>
      <c r="K677" s="27"/>
      <c r="L677" s="27"/>
      <c r="M677" s="25"/>
      <c r="N677" s="25"/>
      <c r="O677" s="27"/>
      <c r="P677" s="27"/>
      <c r="Q677" s="27"/>
    </row>
    <row r="678" spans="1:17" ht="18">
      <c r="A678" s="21">
        <v>673</v>
      </c>
      <c r="B678" s="22" t="s">
        <v>118</v>
      </c>
      <c r="C678" s="22" t="s">
        <v>726</v>
      </c>
      <c r="D678" s="23">
        <v>5759000.0241999999</v>
      </c>
      <c r="E678" s="23">
        <v>182687.87109999999</v>
      </c>
      <c r="F678" s="24">
        <f t="shared" si="10"/>
        <v>5941687.8953</v>
      </c>
      <c r="G678" s="25"/>
      <c r="H678" s="25"/>
      <c r="I678" s="27"/>
      <c r="J678" s="27"/>
      <c r="K678" s="27"/>
      <c r="L678" s="27"/>
      <c r="M678" s="25"/>
      <c r="N678" s="25"/>
      <c r="O678" s="27"/>
      <c r="P678" s="27"/>
      <c r="Q678" s="27"/>
    </row>
    <row r="679" spans="1:17" ht="18">
      <c r="A679" s="21">
        <v>674</v>
      </c>
      <c r="B679" s="22" t="s">
        <v>118</v>
      </c>
      <c r="C679" s="22" t="s">
        <v>728</v>
      </c>
      <c r="D679" s="23">
        <v>7338012.0237999996</v>
      </c>
      <c r="E679" s="23">
        <v>232777.5289</v>
      </c>
      <c r="F679" s="24">
        <f t="shared" si="10"/>
        <v>7570789.5526999999</v>
      </c>
      <c r="G679" s="25"/>
      <c r="H679" s="25"/>
      <c r="I679" s="27"/>
      <c r="J679" s="27"/>
      <c r="K679" s="27"/>
      <c r="L679" s="27"/>
      <c r="M679" s="25"/>
      <c r="N679" s="25"/>
      <c r="O679" s="27"/>
      <c r="P679" s="27"/>
      <c r="Q679" s="27"/>
    </row>
    <row r="680" spans="1:17" ht="18">
      <c r="A680" s="21">
        <v>675</v>
      </c>
      <c r="B680" s="22" t="s">
        <v>118</v>
      </c>
      <c r="C680" s="22" t="s">
        <v>730</v>
      </c>
      <c r="D680" s="23">
        <v>7796670.4408999998</v>
      </c>
      <c r="E680" s="23">
        <v>247327.16070000001</v>
      </c>
      <c r="F680" s="24">
        <f t="shared" si="10"/>
        <v>8043997.6015999997</v>
      </c>
      <c r="G680" s="25"/>
      <c r="H680" s="25"/>
      <c r="I680" s="27"/>
      <c r="J680" s="27"/>
      <c r="K680" s="27"/>
      <c r="L680" s="27"/>
      <c r="M680" s="25"/>
      <c r="N680" s="25"/>
      <c r="O680" s="27"/>
      <c r="P680" s="27"/>
      <c r="Q680" s="27"/>
    </row>
    <row r="681" spans="1:17" ht="18">
      <c r="A681" s="21">
        <v>676</v>
      </c>
      <c r="B681" s="22" t="s">
        <v>119</v>
      </c>
      <c r="C681" s="22" t="s">
        <v>734</v>
      </c>
      <c r="D681" s="23">
        <v>5187565.9254000001</v>
      </c>
      <c r="E681" s="23">
        <v>164560.75200000001</v>
      </c>
      <c r="F681" s="24">
        <f t="shared" si="10"/>
        <v>5352126.6774000004</v>
      </c>
      <c r="G681" s="25"/>
      <c r="H681" s="25"/>
      <c r="I681" s="27"/>
      <c r="J681" s="27"/>
      <c r="K681" s="27"/>
      <c r="L681" s="27"/>
      <c r="M681" s="25"/>
      <c r="N681" s="25"/>
      <c r="O681" s="27"/>
      <c r="P681" s="27"/>
      <c r="Q681" s="27"/>
    </row>
    <row r="682" spans="1:17" ht="18">
      <c r="A682" s="21">
        <v>677</v>
      </c>
      <c r="B682" s="22" t="s">
        <v>119</v>
      </c>
      <c r="C682" s="22" t="s">
        <v>737</v>
      </c>
      <c r="D682" s="23">
        <v>6481460.7443000004</v>
      </c>
      <c r="E682" s="23">
        <v>205605.87950000001</v>
      </c>
      <c r="F682" s="24">
        <f t="shared" si="10"/>
        <v>6687066.6238000002</v>
      </c>
      <c r="G682" s="25"/>
      <c r="H682" s="25"/>
      <c r="I682" s="27"/>
      <c r="J682" s="27"/>
      <c r="K682" s="27"/>
      <c r="L682" s="27"/>
      <c r="M682" s="25"/>
      <c r="N682" s="25"/>
      <c r="O682" s="27"/>
      <c r="P682" s="27"/>
      <c r="Q682" s="27"/>
    </row>
    <row r="683" spans="1:17" ht="18">
      <c r="A683" s="21">
        <v>678</v>
      </c>
      <c r="B683" s="22" t="s">
        <v>119</v>
      </c>
      <c r="C683" s="22" t="s">
        <v>739</v>
      </c>
      <c r="D683" s="23">
        <v>5970784.8810999999</v>
      </c>
      <c r="E683" s="23">
        <v>189406.14240000001</v>
      </c>
      <c r="F683" s="24">
        <f t="shared" si="10"/>
        <v>6160191.0235000001</v>
      </c>
      <c r="G683" s="25"/>
      <c r="H683" s="25"/>
      <c r="I683" s="27"/>
      <c r="J683" s="27"/>
      <c r="K683" s="27"/>
      <c r="L683" s="27"/>
      <c r="M683" s="25"/>
      <c r="N683" s="25"/>
      <c r="O683" s="27"/>
      <c r="P683" s="27"/>
      <c r="Q683" s="27"/>
    </row>
    <row r="684" spans="1:17" ht="18">
      <c r="A684" s="21">
        <v>679</v>
      </c>
      <c r="B684" s="22" t="s">
        <v>119</v>
      </c>
      <c r="C684" s="22" t="s">
        <v>741</v>
      </c>
      <c r="D684" s="23">
        <v>6373693.2291000001</v>
      </c>
      <c r="E684" s="23">
        <v>202187.26199999999</v>
      </c>
      <c r="F684" s="24">
        <f t="shared" si="10"/>
        <v>6575880.4911000002</v>
      </c>
      <c r="G684" s="25"/>
      <c r="H684" s="25"/>
      <c r="I684" s="27"/>
      <c r="J684" s="27"/>
      <c r="K684" s="27"/>
      <c r="L684" s="27"/>
      <c r="M684" s="25"/>
      <c r="N684" s="25"/>
      <c r="O684" s="27"/>
      <c r="P684" s="27"/>
      <c r="Q684" s="27"/>
    </row>
    <row r="685" spans="1:17" ht="18">
      <c r="A685" s="21">
        <v>680</v>
      </c>
      <c r="B685" s="22" t="s">
        <v>119</v>
      </c>
      <c r="C685" s="22" t="s">
        <v>743</v>
      </c>
      <c r="D685" s="23">
        <v>5916381.8979000002</v>
      </c>
      <c r="E685" s="23">
        <v>187680.3627</v>
      </c>
      <c r="F685" s="24">
        <f t="shared" si="10"/>
        <v>6104062.2605999997</v>
      </c>
      <c r="G685" s="25"/>
      <c r="H685" s="25"/>
      <c r="I685" s="27"/>
      <c r="J685" s="27"/>
      <c r="K685" s="27"/>
      <c r="L685" s="27"/>
      <c r="M685" s="25"/>
      <c r="N685" s="25"/>
      <c r="O685" s="27"/>
      <c r="P685" s="27"/>
      <c r="Q685" s="27"/>
    </row>
    <row r="686" spans="1:17" ht="18">
      <c r="A686" s="21">
        <v>681</v>
      </c>
      <c r="B686" s="22" t="s">
        <v>119</v>
      </c>
      <c r="C686" s="22" t="s">
        <v>745</v>
      </c>
      <c r="D686" s="23">
        <v>5915393.2803999996</v>
      </c>
      <c r="E686" s="23">
        <v>187649.00159999999</v>
      </c>
      <c r="F686" s="24">
        <f t="shared" si="10"/>
        <v>6103042.2819999997</v>
      </c>
      <c r="G686" s="25"/>
      <c r="H686" s="25"/>
      <c r="I686" s="27"/>
      <c r="J686" s="27"/>
      <c r="K686" s="27"/>
      <c r="L686" s="27"/>
      <c r="M686" s="25"/>
      <c r="N686" s="25"/>
      <c r="O686" s="27"/>
      <c r="P686" s="27"/>
      <c r="Q686" s="27"/>
    </row>
    <row r="687" spans="1:17" ht="18">
      <c r="A687" s="21">
        <v>682</v>
      </c>
      <c r="B687" s="22" t="s">
        <v>119</v>
      </c>
      <c r="C687" s="22" t="s">
        <v>747</v>
      </c>
      <c r="D687" s="23">
        <v>6410932.7506999997</v>
      </c>
      <c r="E687" s="23">
        <v>203368.57980000001</v>
      </c>
      <c r="F687" s="24">
        <f t="shared" si="10"/>
        <v>6614301.3305000002</v>
      </c>
      <c r="G687" s="25"/>
      <c r="H687" s="25"/>
      <c r="I687" s="27"/>
      <c r="J687" s="27"/>
      <c r="K687" s="27"/>
      <c r="L687" s="27"/>
      <c r="M687" s="25"/>
      <c r="N687" s="25"/>
      <c r="O687" s="27"/>
      <c r="P687" s="27"/>
      <c r="Q687" s="27"/>
    </row>
    <row r="688" spans="1:17" ht="18">
      <c r="A688" s="21">
        <v>683</v>
      </c>
      <c r="B688" s="22" t="s">
        <v>119</v>
      </c>
      <c r="C688" s="22" t="s">
        <v>749</v>
      </c>
      <c r="D688" s="23">
        <v>6210981.1348000001</v>
      </c>
      <c r="E688" s="23">
        <v>197025.68429999999</v>
      </c>
      <c r="F688" s="24">
        <f t="shared" si="10"/>
        <v>6408006.8191</v>
      </c>
      <c r="G688" s="25"/>
      <c r="H688" s="25"/>
      <c r="I688" s="27"/>
      <c r="J688" s="27"/>
      <c r="K688" s="27"/>
      <c r="L688" s="27"/>
      <c r="M688" s="25"/>
      <c r="N688" s="25"/>
      <c r="O688" s="27"/>
      <c r="P688" s="27"/>
      <c r="Q688" s="27"/>
    </row>
    <row r="689" spans="1:17" ht="18">
      <c r="A689" s="21">
        <v>684</v>
      </c>
      <c r="B689" s="22" t="s">
        <v>119</v>
      </c>
      <c r="C689" s="22" t="s">
        <v>751</v>
      </c>
      <c r="D689" s="23">
        <v>5924199.7659999998</v>
      </c>
      <c r="E689" s="23">
        <v>187928.36230000001</v>
      </c>
      <c r="F689" s="24">
        <f t="shared" si="10"/>
        <v>6112128.1283</v>
      </c>
      <c r="G689" s="25"/>
      <c r="H689" s="25"/>
      <c r="I689" s="27"/>
      <c r="J689" s="27"/>
      <c r="K689" s="27"/>
      <c r="L689" s="27"/>
      <c r="M689" s="25"/>
      <c r="N689" s="25"/>
      <c r="O689" s="27"/>
      <c r="P689" s="27"/>
      <c r="Q689" s="27"/>
    </row>
    <row r="690" spans="1:17" ht="18">
      <c r="A690" s="21">
        <v>685</v>
      </c>
      <c r="B690" s="22" t="s">
        <v>119</v>
      </c>
      <c r="C690" s="22" t="s">
        <v>753</v>
      </c>
      <c r="D690" s="23">
        <v>6947077.7070000004</v>
      </c>
      <c r="E690" s="23">
        <v>220376.2513</v>
      </c>
      <c r="F690" s="24">
        <f t="shared" si="10"/>
        <v>7167453.9583000001</v>
      </c>
      <c r="G690" s="25"/>
      <c r="H690" s="25"/>
      <c r="I690" s="27"/>
      <c r="J690" s="27"/>
      <c r="K690" s="27"/>
      <c r="L690" s="27"/>
      <c r="M690" s="25"/>
      <c r="N690" s="25"/>
      <c r="O690" s="27"/>
      <c r="P690" s="27"/>
      <c r="Q690" s="27"/>
    </row>
    <row r="691" spans="1:17" ht="18">
      <c r="A691" s="21">
        <v>686</v>
      </c>
      <c r="B691" s="22" t="s">
        <v>119</v>
      </c>
      <c r="C691" s="22" t="s">
        <v>755</v>
      </c>
      <c r="D691" s="23">
        <v>6187069.4294999996</v>
      </c>
      <c r="E691" s="23">
        <v>196267.15359999999</v>
      </c>
      <c r="F691" s="24">
        <f t="shared" si="10"/>
        <v>6383336.5831000004</v>
      </c>
      <c r="G691" s="25"/>
      <c r="H691" s="25"/>
      <c r="I691" s="27"/>
      <c r="J691" s="27"/>
      <c r="K691" s="27"/>
      <c r="L691" s="27"/>
      <c r="M691" s="25"/>
      <c r="N691" s="25"/>
      <c r="O691" s="27"/>
      <c r="P691" s="27"/>
      <c r="Q691" s="27"/>
    </row>
    <row r="692" spans="1:17" ht="18">
      <c r="A692" s="21">
        <v>687</v>
      </c>
      <c r="B692" s="22" t="s">
        <v>119</v>
      </c>
      <c r="C692" s="22" t="s">
        <v>757</v>
      </c>
      <c r="D692" s="23">
        <v>5921556.1995999999</v>
      </c>
      <c r="E692" s="23">
        <v>187844.50270000001</v>
      </c>
      <c r="F692" s="24">
        <f t="shared" si="10"/>
        <v>6109400.7023</v>
      </c>
      <c r="G692" s="25"/>
      <c r="H692" s="25"/>
      <c r="I692" s="27"/>
      <c r="J692" s="27"/>
      <c r="K692" s="27"/>
      <c r="L692" s="27"/>
      <c r="M692" s="25"/>
      <c r="N692" s="25"/>
      <c r="O692" s="27"/>
      <c r="P692" s="27"/>
      <c r="Q692" s="27"/>
    </row>
    <row r="693" spans="1:17" ht="18">
      <c r="A693" s="21">
        <v>688</v>
      </c>
      <c r="B693" s="22" t="s">
        <v>119</v>
      </c>
      <c r="C693" s="22" t="s">
        <v>759</v>
      </c>
      <c r="D693" s="23">
        <v>7029916.4571000002</v>
      </c>
      <c r="E693" s="23">
        <v>223004.0747</v>
      </c>
      <c r="F693" s="24">
        <f t="shared" si="10"/>
        <v>7252920.5318</v>
      </c>
      <c r="G693" s="25"/>
      <c r="H693" s="25"/>
      <c r="I693" s="27"/>
      <c r="J693" s="27"/>
      <c r="K693" s="27"/>
      <c r="L693" s="27"/>
      <c r="M693" s="25"/>
      <c r="N693" s="25"/>
      <c r="O693" s="27"/>
      <c r="P693" s="27"/>
      <c r="Q693" s="27"/>
    </row>
    <row r="694" spans="1:17" ht="18">
      <c r="A694" s="21">
        <v>689</v>
      </c>
      <c r="B694" s="22" t="s">
        <v>119</v>
      </c>
      <c r="C694" s="22" t="s">
        <v>761</v>
      </c>
      <c r="D694" s="23">
        <v>8608895.1513</v>
      </c>
      <c r="E694" s="23">
        <v>273092.67589999997</v>
      </c>
      <c r="F694" s="24">
        <f t="shared" si="10"/>
        <v>8881987.8271999992</v>
      </c>
      <c r="G694" s="25"/>
      <c r="H694" s="25"/>
      <c r="I694" s="27"/>
      <c r="J694" s="27"/>
      <c r="K694" s="27"/>
      <c r="L694" s="27"/>
      <c r="M694" s="25"/>
      <c r="N694" s="25"/>
      <c r="O694" s="27"/>
      <c r="P694" s="27"/>
      <c r="Q694" s="27"/>
    </row>
    <row r="695" spans="1:17" ht="18">
      <c r="A695" s="21">
        <v>690</v>
      </c>
      <c r="B695" s="22" t="s">
        <v>119</v>
      </c>
      <c r="C695" s="22" t="s">
        <v>763</v>
      </c>
      <c r="D695" s="23">
        <v>6950333.6845000004</v>
      </c>
      <c r="E695" s="23">
        <v>220479.5379</v>
      </c>
      <c r="F695" s="24">
        <f t="shared" si="10"/>
        <v>7170813.2224000003</v>
      </c>
      <c r="G695" s="25"/>
      <c r="H695" s="25"/>
      <c r="I695" s="27"/>
      <c r="J695" s="27"/>
      <c r="K695" s="27"/>
      <c r="L695" s="27"/>
      <c r="M695" s="25"/>
      <c r="N695" s="25"/>
      <c r="O695" s="27"/>
      <c r="P695" s="27"/>
      <c r="Q695" s="27"/>
    </row>
    <row r="696" spans="1:17" ht="36">
      <c r="A696" s="21">
        <v>691</v>
      </c>
      <c r="B696" s="22" t="s">
        <v>119</v>
      </c>
      <c r="C696" s="22" t="s">
        <v>765</v>
      </c>
      <c r="D696" s="23">
        <v>7013496.0964000002</v>
      </c>
      <c r="E696" s="23">
        <v>222483.18549999999</v>
      </c>
      <c r="F696" s="24">
        <f t="shared" si="10"/>
        <v>7235979.2818999998</v>
      </c>
      <c r="G696" s="25"/>
      <c r="H696" s="25"/>
      <c r="I696" s="27"/>
      <c r="J696" s="27"/>
      <c r="K696" s="27"/>
      <c r="L696" s="27"/>
      <c r="M696" s="25"/>
      <c r="N696" s="25"/>
      <c r="O696" s="27"/>
      <c r="P696" s="27"/>
      <c r="Q696" s="27"/>
    </row>
    <row r="697" spans="1:17" ht="18">
      <c r="A697" s="21">
        <v>692</v>
      </c>
      <c r="B697" s="22" t="s">
        <v>119</v>
      </c>
      <c r="C697" s="22" t="s">
        <v>767</v>
      </c>
      <c r="D697" s="23">
        <v>4818585.0952000003</v>
      </c>
      <c r="E697" s="23">
        <v>152855.88620000001</v>
      </c>
      <c r="F697" s="24">
        <f t="shared" si="10"/>
        <v>4971440.9813999999</v>
      </c>
      <c r="G697" s="25"/>
      <c r="H697" s="25"/>
      <c r="I697" s="27"/>
      <c r="J697" s="27"/>
      <c r="K697" s="27"/>
      <c r="L697" s="27"/>
      <c r="M697" s="25"/>
      <c r="N697" s="25"/>
      <c r="O697" s="27"/>
      <c r="P697" s="27"/>
      <c r="Q697" s="27"/>
    </row>
    <row r="698" spans="1:17" ht="18">
      <c r="A698" s="21">
        <v>693</v>
      </c>
      <c r="B698" s="22" t="s">
        <v>119</v>
      </c>
      <c r="C698" s="22" t="s">
        <v>769</v>
      </c>
      <c r="D698" s="23">
        <v>5929289.5420000004</v>
      </c>
      <c r="E698" s="23">
        <v>188089.82089999999</v>
      </c>
      <c r="F698" s="24">
        <f t="shared" si="10"/>
        <v>6117379.3629000001</v>
      </c>
      <c r="G698" s="25"/>
      <c r="H698" s="25"/>
      <c r="I698" s="27"/>
      <c r="J698" s="27"/>
      <c r="K698" s="27"/>
      <c r="L698" s="27"/>
      <c r="M698" s="25"/>
      <c r="N698" s="25"/>
      <c r="O698" s="27"/>
      <c r="P698" s="27"/>
      <c r="Q698" s="27"/>
    </row>
    <row r="699" spans="1:17" ht="18">
      <c r="A699" s="21">
        <v>694</v>
      </c>
      <c r="B699" s="22" t="s">
        <v>119</v>
      </c>
      <c r="C699" s="22" t="s">
        <v>771</v>
      </c>
      <c r="D699" s="23">
        <v>4699546.5762999998</v>
      </c>
      <c r="E699" s="23">
        <v>149079.72829999999</v>
      </c>
      <c r="F699" s="24">
        <f t="shared" si="10"/>
        <v>4848626.3046000004</v>
      </c>
      <c r="G699" s="25"/>
      <c r="H699" s="25"/>
      <c r="I699" s="27"/>
      <c r="J699" s="27"/>
      <c r="K699" s="27"/>
      <c r="L699" s="27"/>
      <c r="M699" s="25"/>
      <c r="N699" s="25"/>
      <c r="O699" s="27"/>
      <c r="P699" s="27"/>
      <c r="Q699" s="27"/>
    </row>
    <row r="700" spans="1:17" ht="18">
      <c r="A700" s="21">
        <v>695</v>
      </c>
      <c r="B700" s="22" t="s">
        <v>119</v>
      </c>
      <c r="C700" s="22" t="s">
        <v>773</v>
      </c>
      <c r="D700" s="23">
        <v>5083355.7200999996</v>
      </c>
      <c r="E700" s="23">
        <v>161254.98009999999</v>
      </c>
      <c r="F700" s="24">
        <f t="shared" si="10"/>
        <v>5244610.7001999998</v>
      </c>
      <c r="G700" s="25"/>
      <c r="H700" s="25"/>
      <c r="I700" s="27"/>
      <c r="J700" s="27"/>
      <c r="K700" s="27"/>
      <c r="L700" s="27"/>
      <c r="M700" s="25"/>
      <c r="N700" s="25"/>
      <c r="O700" s="27"/>
      <c r="P700" s="27"/>
      <c r="Q700" s="27"/>
    </row>
    <row r="701" spans="1:17" ht="18">
      <c r="A701" s="21">
        <v>696</v>
      </c>
      <c r="B701" s="22" t="s">
        <v>119</v>
      </c>
      <c r="C701" s="22" t="s">
        <v>775</v>
      </c>
      <c r="D701" s="23">
        <v>5250181.2275</v>
      </c>
      <c r="E701" s="23">
        <v>166547.0441</v>
      </c>
      <c r="F701" s="24">
        <f t="shared" si="10"/>
        <v>5416728.2715999996</v>
      </c>
      <c r="G701" s="25"/>
      <c r="H701" s="25"/>
      <c r="I701" s="27"/>
      <c r="J701" s="27"/>
      <c r="K701" s="27"/>
      <c r="L701" s="27"/>
      <c r="M701" s="25"/>
      <c r="N701" s="25"/>
      <c r="O701" s="27"/>
      <c r="P701" s="27"/>
      <c r="Q701" s="27"/>
    </row>
    <row r="702" spans="1:17" ht="18">
      <c r="A702" s="21">
        <v>697</v>
      </c>
      <c r="B702" s="22" t="s">
        <v>119</v>
      </c>
      <c r="C702" s="22" t="s">
        <v>777</v>
      </c>
      <c r="D702" s="23">
        <v>9750268.2287000008</v>
      </c>
      <c r="E702" s="23">
        <v>309299.48560000001</v>
      </c>
      <c r="F702" s="24">
        <f t="shared" si="10"/>
        <v>10059567.714299999</v>
      </c>
      <c r="G702" s="25"/>
      <c r="H702" s="25"/>
      <c r="I702" s="27"/>
      <c r="J702" s="27"/>
      <c r="K702" s="27"/>
      <c r="L702" s="27"/>
      <c r="M702" s="25"/>
      <c r="N702" s="25"/>
      <c r="O702" s="27"/>
      <c r="P702" s="27"/>
      <c r="Q702" s="27"/>
    </row>
    <row r="703" spans="1:17" ht="18">
      <c r="A703" s="21">
        <v>698</v>
      </c>
      <c r="B703" s="22" t="s">
        <v>119</v>
      </c>
      <c r="C703" s="22" t="s">
        <v>779</v>
      </c>
      <c r="D703" s="23">
        <v>5771049.0088999998</v>
      </c>
      <c r="E703" s="23">
        <v>183070.09080000001</v>
      </c>
      <c r="F703" s="24">
        <f t="shared" si="10"/>
        <v>5954119.0997000001</v>
      </c>
      <c r="G703" s="25"/>
      <c r="H703" s="25"/>
      <c r="I703" s="27"/>
      <c r="J703" s="27"/>
      <c r="K703" s="27"/>
      <c r="L703" s="27"/>
      <c r="M703" s="25"/>
      <c r="N703" s="25"/>
      <c r="O703" s="27"/>
      <c r="P703" s="27"/>
      <c r="Q703" s="27"/>
    </row>
    <row r="704" spans="1:17" ht="18">
      <c r="A704" s="21">
        <v>699</v>
      </c>
      <c r="B704" s="22" t="s">
        <v>120</v>
      </c>
      <c r="C704" s="22" t="s">
        <v>783</v>
      </c>
      <c r="D704" s="23">
        <v>5406971.0450999998</v>
      </c>
      <c r="E704" s="23">
        <v>171520.75450000001</v>
      </c>
      <c r="F704" s="24">
        <f t="shared" si="10"/>
        <v>5578491.7995999996</v>
      </c>
      <c r="G704" s="25"/>
      <c r="H704" s="25"/>
      <c r="I704" s="27"/>
      <c r="J704" s="27"/>
      <c r="K704" s="27"/>
      <c r="L704" s="27"/>
      <c r="M704" s="25"/>
      <c r="N704" s="25"/>
      <c r="O704" s="27"/>
      <c r="P704" s="27"/>
      <c r="Q704" s="27"/>
    </row>
    <row r="705" spans="1:17" ht="18">
      <c r="A705" s="21">
        <v>700</v>
      </c>
      <c r="B705" s="22" t="s">
        <v>120</v>
      </c>
      <c r="C705" s="22" t="s">
        <v>785</v>
      </c>
      <c r="D705" s="23">
        <v>6154944.8004000001</v>
      </c>
      <c r="E705" s="23">
        <v>195248.0912</v>
      </c>
      <c r="F705" s="24">
        <f t="shared" si="10"/>
        <v>6350192.8915999997</v>
      </c>
      <c r="G705" s="25"/>
      <c r="H705" s="25"/>
      <c r="I705" s="27"/>
      <c r="J705" s="27"/>
      <c r="K705" s="27"/>
      <c r="L705" s="27"/>
      <c r="M705" s="25"/>
      <c r="N705" s="25"/>
      <c r="O705" s="27"/>
      <c r="P705" s="27"/>
      <c r="Q705" s="27"/>
    </row>
    <row r="706" spans="1:17" ht="18">
      <c r="A706" s="21">
        <v>701</v>
      </c>
      <c r="B706" s="22" t="s">
        <v>120</v>
      </c>
      <c r="C706" s="22" t="s">
        <v>787</v>
      </c>
      <c r="D706" s="23">
        <v>6632976.1560000004</v>
      </c>
      <c r="E706" s="23">
        <v>210412.27429999999</v>
      </c>
      <c r="F706" s="24">
        <f t="shared" si="10"/>
        <v>6843388.4303000001</v>
      </c>
      <c r="G706" s="25"/>
      <c r="H706" s="25"/>
      <c r="I706" s="27"/>
      <c r="J706" s="27"/>
      <c r="K706" s="27"/>
      <c r="L706" s="27"/>
      <c r="M706" s="25"/>
      <c r="N706" s="25"/>
      <c r="O706" s="27"/>
      <c r="P706" s="27"/>
      <c r="Q706" s="27"/>
    </row>
    <row r="707" spans="1:17" ht="18">
      <c r="A707" s="21">
        <v>702</v>
      </c>
      <c r="B707" s="22" t="s">
        <v>120</v>
      </c>
      <c r="C707" s="22" t="s">
        <v>789</v>
      </c>
      <c r="D707" s="23">
        <v>7201835.5442000004</v>
      </c>
      <c r="E707" s="23">
        <v>228457.71799999999</v>
      </c>
      <c r="F707" s="24">
        <f t="shared" si="10"/>
        <v>7430293.2621999998</v>
      </c>
      <c r="G707" s="25"/>
      <c r="H707" s="25"/>
      <c r="I707" s="27"/>
      <c r="J707" s="27"/>
      <c r="K707" s="27"/>
      <c r="L707" s="27"/>
      <c r="M707" s="25"/>
      <c r="N707" s="25"/>
      <c r="O707" s="27"/>
      <c r="P707" s="27"/>
      <c r="Q707" s="27"/>
    </row>
    <row r="708" spans="1:17" ht="18">
      <c r="A708" s="21">
        <v>703</v>
      </c>
      <c r="B708" s="22" t="s">
        <v>120</v>
      </c>
      <c r="C708" s="22" t="s">
        <v>791</v>
      </c>
      <c r="D708" s="23">
        <v>6774802.0954</v>
      </c>
      <c r="E708" s="23">
        <v>214911.29819999999</v>
      </c>
      <c r="F708" s="24">
        <f t="shared" si="10"/>
        <v>6989713.3936000001</v>
      </c>
      <c r="G708" s="25"/>
      <c r="H708" s="25"/>
      <c r="I708" s="27"/>
      <c r="J708" s="27"/>
      <c r="K708" s="27"/>
      <c r="L708" s="27"/>
      <c r="M708" s="25"/>
      <c r="N708" s="25"/>
      <c r="O708" s="27"/>
      <c r="P708" s="27"/>
      <c r="Q708" s="27"/>
    </row>
    <row r="709" spans="1:17" ht="18">
      <c r="A709" s="21">
        <v>704</v>
      </c>
      <c r="B709" s="22" t="s">
        <v>120</v>
      </c>
      <c r="C709" s="22" t="s">
        <v>794</v>
      </c>
      <c r="D709" s="23">
        <v>6138737.5437000003</v>
      </c>
      <c r="E709" s="23">
        <v>194733.96220000001</v>
      </c>
      <c r="F709" s="24">
        <f t="shared" si="10"/>
        <v>6333471.5059000002</v>
      </c>
      <c r="G709" s="25"/>
      <c r="H709" s="25"/>
      <c r="I709" s="27"/>
      <c r="J709" s="27"/>
      <c r="K709" s="27"/>
      <c r="L709" s="27"/>
      <c r="M709" s="25"/>
      <c r="N709" s="25"/>
      <c r="O709" s="27"/>
      <c r="P709" s="27"/>
      <c r="Q709" s="27"/>
    </row>
    <row r="710" spans="1:17" ht="18">
      <c r="A710" s="21">
        <v>705</v>
      </c>
      <c r="B710" s="22" t="s">
        <v>120</v>
      </c>
      <c r="C710" s="22" t="s">
        <v>796</v>
      </c>
      <c r="D710" s="23">
        <v>7011314.2323000003</v>
      </c>
      <c r="E710" s="23">
        <v>222413.97210000001</v>
      </c>
      <c r="F710" s="24">
        <f t="shared" si="10"/>
        <v>7233728.2044000002</v>
      </c>
      <c r="G710" s="25"/>
      <c r="H710" s="25"/>
      <c r="I710" s="27"/>
      <c r="J710" s="27"/>
      <c r="K710" s="27"/>
      <c r="L710" s="27"/>
      <c r="M710" s="25"/>
      <c r="N710" s="25"/>
      <c r="O710" s="27"/>
      <c r="P710" s="27"/>
      <c r="Q710" s="27"/>
    </row>
    <row r="711" spans="1:17" ht="18">
      <c r="A711" s="21">
        <v>706</v>
      </c>
      <c r="B711" s="22" t="s">
        <v>120</v>
      </c>
      <c r="C711" s="22" t="s">
        <v>798</v>
      </c>
      <c r="D711" s="23">
        <v>5982829.6046000002</v>
      </c>
      <c r="E711" s="23">
        <v>189788.22690000001</v>
      </c>
      <c r="F711" s="24">
        <f t="shared" ref="F711:F774" si="11">D711+E711</f>
        <v>6172617.8315000003</v>
      </c>
      <c r="G711" s="25"/>
      <c r="H711" s="25"/>
      <c r="I711" s="27"/>
      <c r="J711" s="27"/>
      <c r="K711" s="27"/>
      <c r="L711" s="27"/>
      <c r="M711" s="25"/>
      <c r="N711" s="25"/>
      <c r="O711" s="27"/>
      <c r="P711" s="27"/>
      <c r="Q711" s="27"/>
    </row>
    <row r="712" spans="1:17" ht="18">
      <c r="A712" s="21">
        <v>707</v>
      </c>
      <c r="B712" s="22" t="s">
        <v>120</v>
      </c>
      <c r="C712" s="22" t="s">
        <v>800</v>
      </c>
      <c r="D712" s="23">
        <v>6772117.4802999999</v>
      </c>
      <c r="E712" s="23">
        <v>214826.13649999999</v>
      </c>
      <c r="F712" s="24">
        <f t="shared" si="11"/>
        <v>6986943.6168</v>
      </c>
      <c r="G712" s="25"/>
      <c r="H712" s="25"/>
      <c r="I712" s="27"/>
      <c r="J712" s="27"/>
      <c r="K712" s="27"/>
      <c r="L712" s="27"/>
      <c r="M712" s="25"/>
      <c r="N712" s="25"/>
      <c r="O712" s="27"/>
      <c r="P712" s="27"/>
      <c r="Q712" s="27"/>
    </row>
    <row r="713" spans="1:17" ht="18">
      <c r="A713" s="21">
        <v>708</v>
      </c>
      <c r="B713" s="22" t="s">
        <v>120</v>
      </c>
      <c r="C713" s="22" t="s">
        <v>802</v>
      </c>
      <c r="D713" s="23">
        <v>6114279.2620000001</v>
      </c>
      <c r="E713" s="23">
        <v>193958.09289999999</v>
      </c>
      <c r="F713" s="24">
        <f t="shared" si="11"/>
        <v>6308237.3548999997</v>
      </c>
      <c r="G713" s="25"/>
      <c r="H713" s="25"/>
      <c r="I713" s="27"/>
      <c r="J713" s="27"/>
      <c r="K713" s="27"/>
      <c r="L713" s="27"/>
      <c r="M713" s="25"/>
      <c r="N713" s="25"/>
      <c r="O713" s="27"/>
      <c r="P713" s="27"/>
      <c r="Q713" s="27"/>
    </row>
    <row r="714" spans="1:17" ht="18">
      <c r="A714" s="21">
        <v>709</v>
      </c>
      <c r="B714" s="22" t="s">
        <v>120</v>
      </c>
      <c r="C714" s="22" t="s">
        <v>804</v>
      </c>
      <c r="D714" s="23">
        <v>5669814.6807000004</v>
      </c>
      <c r="E714" s="23">
        <v>179858.72010000001</v>
      </c>
      <c r="F714" s="24">
        <f t="shared" si="11"/>
        <v>5849673.4007999999</v>
      </c>
      <c r="G714" s="25"/>
      <c r="H714" s="25"/>
      <c r="I714" s="27"/>
      <c r="J714" s="27"/>
      <c r="K714" s="27"/>
      <c r="L714" s="27"/>
      <c r="M714" s="25"/>
      <c r="N714" s="25"/>
      <c r="O714" s="27"/>
      <c r="P714" s="27"/>
      <c r="Q714" s="27"/>
    </row>
    <row r="715" spans="1:17" ht="18">
      <c r="A715" s="21">
        <v>710</v>
      </c>
      <c r="B715" s="22" t="s">
        <v>120</v>
      </c>
      <c r="C715" s="22" t="s">
        <v>806</v>
      </c>
      <c r="D715" s="23">
        <v>6750604.2193999998</v>
      </c>
      <c r="E715" s="23">
        <v>214143.68950000001</v>
      </c>
      <c r="F715" s="24">
        <f t="shared" si="11"/>
        <v>6964747.9089000002</v>
      </c>
      <c r="G715" s="25"/>
      <c r="H715" s="25"/>
      <c r="I715" s="27"/>
      <c r="J715" s="27"/>
      <c r="K715" s="27"/>
      <c r="L715" s="27"/>
      <c r="M715" s="25"/>
      <c r="N715" s="25"/>
      <c r="O715" s="27"/>
      <c r="P715" s="27"/>
      <c r="Q715" s="27"/>
    </row>
    <row r="716" spans="1:17" ht="18">
      <c r="A716" s="21">
        <v>711</v>
      </c>
      <c r="B716" s="22" t="s">
        <v>120</v>
      </c>
      <c r="C716" s="22" t="s">
        <v>808</v>
      </c>
      <c r="D716" s="23">
        <v>7082746.0544999996</v>
      </c>
      <c r="E716" s="23">
        <v>224679.9431</v>
      </c>
      <c r="F716" s="24">
        <f t="shared" si="11"/>
        <v>7307425.9976000004</v>
      </c>
      <c r="G716" s="25"/>
      <c r="H716" s="25"/>
      <c r="I716" s="27"/>
      <c r="J716" s="27"/>
      <c r="K716" s="27"/>
      <c r="L716" s="27"/>
      <c r="M716" s="25"/>
      <c r="N716" s="25"/>
      <c r="O716" s="27"/>
      <c r="P716" s="27"/>
      <c r="Q716" s="27"/>
    </row>
    <row r="717" spans="1:17" ht="18">
      <c r="A717" s="21">
        <v>712</v>
      </c>
      <c r="B717" s="22" t="s">
        <v>120</v>
      </c>
      <c r="C717" s="22" t="s">
        <v>810</v>
      </c>
      <c r="D717" s="23">
        <v>6381929.4153000005</v>
      </c>
      <c r="E717" s="23">
        <v>202448.53159999999</v>
      </c>
      <c r="F717" s="24">
        <f t="shared" si="11"/>
        <v>6584377.9468999999</v>
      </c>
      <c r="G717" s="25"/>
      <c r="H717" s="25"/>
      <c r="I717" s="27"/>
      <c r="J717" s="27"/>
      <c r="K717" s="27"/>
      <c r="L717" s="27"/>
      <c r="M717" s="25"/>
      <c r="N717" s="25"/>
      <c r="O717" s="27"/>
      <c r="P717" s="27"/>
      <c r="Q717" s="27"/>
    </row>
    <row r="718" spans="1:17" ht="18">
      <c r="A718" s="21">
        <v>713</v>
      </c>
      <c r="B718" s="22" t="s">
        <v>120</v>
      </c>
      <c r="C718" s="22" t="s">
        <v>812</v>
      </c>
      <c r="D718" s="23">
        <v>5714626.8382000001</v>
      </c>
      <c r="E718" s="23">
        <v>181280.25810000001</v>
      </c>
      <c r="F718" s="24">
        <f t="shared" si="11"/>
        <v>5895907.0963000003</v>
      </c>
      <c r="G718" s="25"/>
      <c r="H718" s="25"/>
      <c r="I718" s="27"/>
      <c r="J718" s="27"/>
      <c r="K718" s="27"/>
      <c r="L718" s="27"/>
      <c r="M718" s="25"/>
      <c r="N718" s="25"/>
      <c r="O718" s="27"/>
      <c r="P718" s="27"/>
      <c r="Q718" s="27"/>
    </row>
    <row r="719" spans="1:17" ht="18">
      <c r="A719" s="21">
        <v>714</v>
      </c>
      <c r="B719" s="22" t="s">
        <v>120</v>
      </c>
      <c r="C719" s="22" t="s">
        <v>814</v>
      </c>
      <c r="D719" s="23">
        <v>6350309.8876</v>
      </c>
      <c r="E719" s="23">
        <v>201445.4921</v>
      </c>
      <c r="F719" s="24">
        <f t="shared" si="11"/>
        <v>6551755.3797000004</v>
      </c>
      <c r="G719" s="25"/>
      <c r="H719" s="25"/>
      <c r="I719" s="27"/>
      <c r="J719" s="27"/>
      <c r="K719" s="27"/>
      <c r="L719" s="27"/>
      <c r="M719" s="25"/>
      <c r="N719" s="25"/>
      <c r="O719" s="27"/>
      <c r="P719" s="27"/>
      <c r="Q719" s="27"/>
    </row>
    <row r="720" spans="1:17" ht="18">
      <c r="A720" s="21">
        <v>715</v>
      </c>
      <c r="B720" s="22" t="s">
        <v>120</v>
      </c>
      <c r="C720" s="22" t="s">
        <v>816</v>
      </c>
      <c r="D720" s="23">
        <v>6299008.9188999999</v>
      </c>
      <c r="E720" s="23">
        <v>199818.11499999999</v>
      </c>
      <c r="F720" s="24">
        <f t="shared" si="11"/>
        <v>6498827.0339000002</v>
      </c>
      <c r="G720" s="25"/>
      <c r="H720" s="25"/>
      <c r="I720" s="27"/>
      <c r="J720" s="27"/>
      <c r="K720" s="27"/>
      <c r="L720" s="27"/>
      <c r="M720" s="25"/>
      <c r="N720" s="25"/>
      <c r="O720" s="27"/>
      <c r="P720" s="27"/>
      <c r="Q720" s="27"/>
    </row>
    <row r="721" spans="1:17" ht="18">
      <c r="A721" s="21">
        <v>716</v>
      </c>
      <c r="B721" s="22" t="s">
        <v>120</v>
      </c>
      <c r="C721" s="22" t="s">
        <v>818</v>
      </c>
      <c r="D721" s="23">
        <v>7053104.2938999999</v>
      </c>
      <c r="E721" s="23">
        <v>223739.6427</v>
      </c>
      <c r="F721" s="24">
        <f t="shared" si="11"/>
        <v>7276843.9365999997</v>
      </c>
      <c r="G721" s="25"/>
      <c r="H721" s="25"/>
      <c r="I721" s="27"/>
      <c r="J721" s="27"/>
      <c r="K721" s="27"/>
      <c r="L721" s="27"/>
      <c r="M721" s="25"/>
      <c r="N721" s="25"/>
      <c r="O721" s="27"/>
      <c r="P721" s="27"/>
      <c r="Q721" s="27"/>
    </row>
    <row r="722" spans="1:17" ht="18">
      <c r="A722" s="21">
        <v>717</v>
      </c>
      <c r="B722" s="22" t="s">
        <v>120</v>
      </c>
      <c r="C722" s="22" t="s">
        <v>820</v>
      </c>
      <c r="D722" s="23">
        <v>6502677.9181000004</v>
      </c>
      <c r="E722" s="23">
        <v>206278.9339</v>
      </c>
      <c r="F722" s="24">
        <f t="shared" si="11"/>
        <v>6708956.852</v>
      </c>
      <c r="G722" s="25"/>
      <c r="H722" s="25"/>
      <c r="I722" s="27"/>
      <c r="J722" s="27"/>
      <c r="K722" s="27"/>
      <c r="L722" s="27"/>
      <c r="M722" s="25"/>
      <c r="N722" s="25"/>
      <c r="O722" s="27"/>
      <c r="P722" s="27"/>
      <c r="Q722" s="27"/>
    </row>
    <row r="723" spans="1:17" ht="18">
      <c r="A723" s="21">
        <v>718</v>
      </c>
      <c r="B723" s="22" t="s">
        <v>120</v>
      </c>
      <c r="C723" s="22" t="s">
        <v>822</v>
      </c>
      <c r="D723" s="23">
        <v>5917531.7852999996</v>
      </c>
      <c r="E723" s="23">
        <v>187716.83960000001</v>
      </c>
      <c r="F723" s="24">
        <f t="shared" si="11"/>
        <v>6105248.6249000002</v>
      </c>
      <c r="G723" s="25"/>
      <c r="H723" s="25"/>
      <c r="I723" s="27"/>
      <c r="J723" s="27"/>
      <c r="K723" s="27"/>
      <c r="L723" s="27"/>
      <c r="M723" s="25"/>
      <c r="N723" s="25"/>
      <c r="O723" s="27"/>
      <c r="P723" s="27"/>
      <c r="Q723" s="27"/>
    </row>
    <row r="724" spans="1:17" ht="18">
      <c r="A724" s="21">
        <v>719</v>
      </c>
      <c r="B724" s="22" t="s">
        <v>120</v>
      </c>
      <c r="C724" s="22" t="s">
        <v>824</v>
      </c>
      <c r="D724" s="23">
        <v>6100064.8031000001</v>
      </c>
      <c r="E724" s="23">
        <v>193507.1796</v>
      </c>
      <c r="F724" s="24">
        <f t="shared" si="11"/>
        <v>6293571.9826999996</v>
      </c>
      <c r="G724" s="25"/>
      <c r="H724" s="25"/>
      <c r="I724" s="27"/>
      <c r="J724" s="27"/>
      <c r="K724" s="27"/>
      <c r="L724" s="27"/>
      <c r="M724" s="25"/>
      <c r="N724" s="25"/>
      <c r="O724" s="27"/>
      <c r="P724" s="27"/>
      <c r="Q724" s="27"/>
    </row>
    <row r="725" spans="1:17" ht="18">
      <c r="A725" s="21">
        <v>720</v>
      </c>
      <c r="B725" s="22" t="s">
        <v>120</v>
      </c>
      <c r="C725" s="22" t="s">
        <v>826</v>
      </c>
      <c r="D725" s="23">
        <v>5869210.1989000002</v>
      </c>
      <c r="E725" s="23">
        <v>186183.9749</v>
      </c>
      <c r="F725" s="24">
        <f t="shared" si="11"/>
        <v>6055394.1738</v>
      </c>
      <c r="G725" s="25"/>
      <c r="H725" s="25"/>
      <c r="I725" s="27"/>
      <c r="J725" s="27"/>
      <c r="K725" s="27"/>
      <c r="L725" s="27"/>
      <c r="M725" s="25"/>
      <c r="N725" s="25"/>
      <c r="O725" s="27"/>
      <c r="P725" s="27"/>
      <c r="Q725" s="27"/>
    </row>
    <row r="726" spans="1:17" ht="18">
      <c r="A726" s="21">
        <v>721</v>
      </c>
      <c r="B726" s="22" t="s">
        <v>120</v>
      </c>
      <c r="C726" s="22" t="s">
        <v>828</v>
      </c>
      <c r="D726" s="23">
        <v>5502383.2696000002</v>
      </c>
      <c r="E726" s="23">
        <v>174547.43549999999</v>
      </c>
      <c r="F726" s="24">
        <f t="shared" si="11"/>
        <v>5676930.7050999999</v>
      </c>
      <c r="G726" s="25"/>
      <c r="H726" s="25"/>
      <c r="I726" s="27"/>
      <c r="J726" s="27"/>
      <c r="K726" s="27"/>
      <c r="L726" s="27"/>
      <c r="M726" s="25"/>
      <c r="N726" s="25"/>
      <c r="O726" s="27"/>
      <c r="P726" s="27"/>
      <c r="Q726" s="27"/>
    </row>
    <row r="727" spans="1:17" ht="18">
      <c r="A727" s="21">
        <v>722</v>
      </c>
      <c r="B727" s="22" t="s">
        <v>121</v>
      </c>
      <c r="C727" s="22" t="s">
        <v>832</v>
      </c>
      <c r="D727" s="23">
        <v>5461514.2249999996</v>
      </c>
      <c r="E727" s="23">
        <v>173250.98149999999</v>
      </c>
      <c r="F727" s="24">
        <f t="shared" si="11"/>
        <v>5634765.2065000003</v>
      </c>
      <c r="G727" s="25"/>
      <c r="H727" s="25"/>
      <c r="I727" s="27"/>
      <c r="J727" s="27"/>
      <c r="K727" s="27"/>
      <c r="L727" s="27"/>
      <c r="M727" s="25"/>
      <c r="N727" s="25"/>
      <c r="O727" s="27"/>
      <c r="P727" s="27"/>
      <c r="Q727" s="27"/>
    </row>
    <row r="728" spans="1:17" ht="18">
      <c r="A728" s="21">
        <v>723</v>
      </c>
      <c r="B728" s="22" t="s">
        <v>121</v>
      </c>
      <c r="C728" s="22" t="s">
        <v>834</v>
      </c>
      <c r="D728" s="23">
        <v>9345908.5633000005</v>
      </c>
      <c r="E728" s="23">
        <v>296472.32699999999</v>
      </c>
      <c r="F728" s="24">
        <f t="shared" si="11"/>
        <v>9642380.8903000001</v>
      </c>
      <c r="G728" s="25"/>
      <c r="H728" s="25"/>
      <c r="I728" s="27"/>
      <c r="J728" s="27"/>
      <c r="K728" s="27"/>
      <c r="L728" s="27"/>
      <c r="M728" s="25"/>
      <c r="N728" s="25"/>
      <c r="O728" s="27"/>
      <c r="P728" s="27"/>
      <c r="Q728" s="27"/>
    </row>
    <row r="729" spans="1:17" ht="18">
      <c r="A729" s="21">
        <v>724</v>
      </c>
      <c r="B729" s="22" t="s">
        <v>121</v>
      </c>
      <c r="C729" s="22" t="s">
        <v>836</v>
      </c>
      <c r="D729" s="23">
        <v>6418920.0369999995</v>
      </c>
      <c r="E729" s="23">
        <v>203621.95370000001</v>
      </c>
      <c r="F729" s="24">
        <f t="shared" si="11"/>
        <v>6622541.9907</v>
      </c>
      <c r="G729" s="25"/>
      <c r="H729" s="25"/>
      <c r="I729" s="27"/>
      <c r="J729" s="27"/>
      <c r="K729" s="27"/>
      <c r="L729" s="27"/>
      <c r="M729" s="25"/>
      <c r="N729" s="25"/>
      <c r="O729" s="27"/>
      <c r="P729" s="27"/>
      <c r="Q729" s="27"/>
    </row>
    <row r="730" spans="1:17" ht="18">
      <c r="A730" s="21">
        <v>725</v>
      </c>
      <c r="B730" s="22" t="s">
        <v>121</v>
      </c>
      <c r="C730" s="22" t="s">
        <v>838</v>
      </c>
      <c r="D730" s="23">
        <v>7664228.9113999996</v>
      </c>
      <c r="E730" s="23">
        <v>243125.83040000001</v>
      </c>
      <c r="F730" s="24">
        <f t="shared" si="11"/>
        <v>7907354.7418</v>
      </c>
      <c r="G730" s="25"/>
      <c r="H730" s="25"/>
      <c r="I730" s="27"/>
      <c r="J730" s="27"/>
      <c r="K730" s="27"/>
      <c r="L730" s="27"/>
      <c r="M730" s="25"/>
      <c r="N730" s="25"/>
      <c r="O730" s="27"/>
      <c r="P730" s="27"/>
      <c r="Q730" s="27"/>
    </row>
    <row r="731" spans="1:17" ht="18">
      <c r="A731" s="21">
        <v>726</v>
      </c>
      <c r="B731" s="22" t="s">
        <v>121</v>
      </c>
      <c r="C731" s="22" t="s">
        <v>840</v>
      </c>
      <c r="D731" s="23">
        <v>8280014.9616</v>
      </c>
      <c r="E731" s="23">
        <v>262659.88880000002</v>
      </c>
      <c r="F731" s="24">
        <f t="shared" si="11"/>
        <v>8542674.8504000008</v>
      </c>
      <c r="G731" s="25"/>
      <c r="H731" s="25"/>
      <c r="I731" s="27"/>
      <c r="J731" s="27"/>
      <c r="K731" s="27"/>
      <c r="L731" s="27"/>
      <c r="M731" s="25"/>
      <c r="N731" s="25"/>
      <c r="O731" s="27"/>
      <c r="P731" s="27"/>
      <c r="Q731" s="27"/>
    </row>
    <row r="732" spans="1:17" ht="18">
      <c r="A732" s="21">
        <v>727</v>
      </c>
      <c r="B732" s="22" t="s">
        <v>121</v>
      </c>
      <c r="C732" s="22" t="s">
        <v>842</v>
      </c>
      <c r="D732" s="23">
        <v>5735984.2654999997</v>
      </c>
      <c r="E732" s="23">
        <v>181957.7617</v>
      </c>
      <c r="F732" s="24">
        <f t="shared" si="11"/>
        <v>5917942.0272000004</v>
      </c>
      <c r="G732" s="25"/>
      <c r="H732" s="25"/>
      <c r="I732" s="27"/>
      <c r="J732" s="27"/>
      <c r="K732" s="27"/>
      <c r="L732" s="27"/>
      <c r="M732" s="25"/>
      <c r="N732" s="25"/>
      <c r="O732" s="27"/>
      <c r="P732" s="27"/>
      <c r="Q732" s="27"/>
    </row>
    <row r="733" spans="1:17" ht="18">
      <c r="A733" s="21">
        <v>728</v>
      </c>
      <c r="B733" s="22" t="s">
        <v>121</v>
      </c>
      <c r="C733" s="22" t="s">
        <v>844</v>
      </c>
      <c r="D733" s="23">
        <v>5517030.8764000004</v>
      </c>
      <c r="E733" s="23">
        <v>175012.08910000001</v>
      </c>
      <c r="F733" s="24">
        <f t="shared" si="11"/>
        <v>5692042.9654999999</v>
      </c>
      <c r="G733" s="25"/>
      <c r="H733" s="25"/>
      <c r="I733" s="27"/>
      <c r="J733" s="27"/>
      <c r="K733" s="27"/>
      <c r="L733" s="27"/>
      <c r="M733" s="25"/>
      <c r="N733" s="25"/>
      <c r="O733" s="27"/>
      <c r="P733" s="27"/>
      <c r="Q733" s="27"/>
    </row>
    <row r="734" spans="1:17" ht="18">
      <c r="A734" s="21">
        <v>729</v>
      </c>
      <c r="B734" s="22" t="s">
        <v>121</v>
      </c>
      <c r="C734" s="22" t="s">
        <v>846</v>
      </c>
      <c r="D734" s="23">
        <v>8563186.4232000001</v>
      </c>
      <c r="E734" s="23">
        <v>271642.69679999998</v>
      </c>
      <c r="F734" s="24">
        <f t="shared" si="11"/>
        <v>8834829.1199999992</v>
      </c>
      <c r="G734" s="25"/>
      <c r="H734" s="25"/>
      <c r="I734" s="27"/>
      <c r="J734" s="27"/>
      <c r="K734" s="27"/>
      <c r="L734" s="27"/>
      <c r="M734" s="25"/>
      <c r="N734" s="25"/>
      <c r="O734" s="27"/>
      <c r="P734" s="27"/>
      <c r="Q734" s="27"/>
    </row>
    <row r="735" spans="1:17" ht="18">
      <c r="A735" s="21">
        <v>730</v>
      </c>
      <c r="B735" s="22" t="s">
        <v>121</v>
      </c>
      <c r="C735" s="22" t="s">
        <v>848</v>
      </c>
      <c r="D735" s="23">
        <v>6095612.4171000002</v>
      </c>
      <c r="E735" s="23">
        <v>193365.94039999999</v>
      </c>
      <c r="F735" s="24">
        <f t="shared" si="11"/>
        <v>6288978.3574999999</v>
      </c>
      <c r="G735" s="25"/>
      <c r="H735" s="25"/>
      <c r="I735" s="27"/>
      <c r="J735" s="27"/>
      <c r="K735" s="27"/>
      <c r="L735" s="27"/>
      <c r="M735" s="25"/>
      <c r="N735" s="25"/>
      <c r="O735" s="27"/>
      <c r="P735" s="27"/>
      <c r="Q735" s="27"/>
    </row>
    <row r="736" spans="1:17" ht="18">
      <c r="A736" s="21">
        <v>731</v>
      </c>
      <c r="B736" s="22" t="s">
        <v>121</v>
      </c>
      <c r="C736" s="22" t="s">
        <v>851</v>
      </c>
      <c r="D736" s="23">
        <v>5628065.0177999996</v>
      </c>
      <c r="E736" s="23">
        <v>178534.33100000001</v>
      </c>
      <c r="F736" s="24">
        <f t="shared" si="11"/>
        <v>5806599.3487999998</v>
      </c>
      <c r="G736" s="25"/>
      <c r="H736" s="25"/>
      <c r="I736" s="27"/>
      <c r="J736" s="27"/>
      <c r="K736" s="27"/>
      <c r="L736" s="27"/>
      <c r="M736" s="25"/>
      <c r="N736" s="25"/>
      <c r="O736" s="27"/>
      <c r="P736" s="27"/>
      <c r="Q736" s="27"/>
    </row>
    <row r="737" spans="1:17" ht="18">
      <c r="A737" s="21">
        <v>732</v>
      </c>
      <c r="B737" s="22" t="s">
        <v>121</v>
      </c>
      <c r="C737" s="22" t="s">
        <v>853</v>
      </c>
      <c r="D737" s="23">
        <v>8398862.8662</v>
      </c>
      <c r="E737" s="23">
        <v>266430</v>
      </c>
      <c r="F737" s="24">
        <f t="shared" si="11"/>
        <v>8665292.8662</v>
      </c>
      <c r="G737" s="25"/>
      <c r="H737" s="25"/>
      <c r="I737" s="27"/>
      <c r="J737" s="27"/>
      <c r="K737" s="27"/>
      <c r="L737" s="27"/>
      <c r="M737" s="25"/>
      <c r="N737" s="25"/>
      <c r="O737" s="27"/>
      <c r="P737" s="27"/>
      <c r="Q737" s="27"/>
    </row>
    <row r="738" spans="1:17" ht="18">
      <c r="A738" s="21">
        <v>733</v>
      </c>
      <c r="B738" s="22" t="s">
        <v>121</v>
      </c>
      <c r="C738" s="22" t="s">
        <v>855</v>
      </c>
      <c r="D738" s="23">
        <v>6647971.4917000001</v>
      </c>
      <c r="E738" s="23">
        <v>210887.95860000001</v>
      </c>
      <c r="F738" s="24">
        <f t="shared" si="11"/>
        <v>6858859.4502999997</v>
      </c>
      <c r="G738" s="25"/>
      <c r="H738" s="25"/>
      <c r="I738" s="27"/>
      <c r="J738" s="27"/>
      <c r="K738" s="27"/>
      <c r="L738" s="27"/>
      <c r="M738" s="25"/>
      <c r="N738" s="25"/>
      <c r="O738" s="27"/>
      <c r="P738" s="27"/>
      <c r="Q738" s="27"/>
    </row>
    <row r="739" spans="1:17" ht="18">
      <c r="A739" s="21">
        <v>734</v>
      </c>
      <c r="B739" s="22" t="s">
        <v>121</v>
      </c>
      <c r="C739" s="22" t="s">
        <v>857</v>
      </c>
      <c r="D739" s="23">
        <v>5713842.8028999995</v>
      </c>
      <c r="E739" s="23">
        <v>181255.38680000001</v>
      </c>
      <c r="F739" s="24">
        <f t="shared" si="11"/>
        <v>5895098.1897</v>
      </c>
      <c r="G739" s="25"/>
      <c r="H739" s="25"/>
      <c r="I739" s="27"/>
      <c r="J739" s="27"/>
      <c r="K739" s="27"/>
      <c r="L739" s="27"/>
      <c r="M739" s="25"/>
      <c r="N739" s="25"/>
      <c r="O739" s="27"/>
      <c r="P739" s="27"/>
      <c r="Q739" s="27"/>
    </row>
    <row r="740" spans="1:17" ht="18">
      <c r="A740" s="21">
        <v>735</v>
      </c>
      <c r="B740" s="22" t="s">
        <v>121</v>
      </c>
      <c r="C740" s="22" t="s">
        <v>859</v>
      </c>
      <c r="D740" s="23">
        <v>8184268.3200000003</v>
      </c>
      <c r="E740" s="23">
        <v>259622.5993</v>
      </c>
      <c r="F740" s="24">
        <f t="shared" si="11"/>
        <v>8443890.9192999993</v>
      </c>
      <c r="G740" s="25"/>
      <c r="H740" s="25"/>
      <c r="I740" s="27"/>
      <c r="J740" s="27"/>
      <c r="K740" s="27"/>
      <c r="L740" s="27"/>
      <c r="M740" s="25"/>
      <c r="N740" s="25"/>
      <c r="O740" s="27"/>
      <c r="P740" s="27"/>
      <c r="Q740" s="27"/>
    </row>
    <row r="741" spans="1:17" ht="18">
      <c r="A741" s="21">
        <v>736</v>
      </c>
      <c r="B741" s="22" t="s">
        <v>121</v>
      </c>
      <c r="C741" s="22" t="s">
        <v>861</v>
      </c>
      <c r="D741" s="23">
        <v>5425460.2774999999</v>
      </c>
      <c r="E741" s="23">
        <v>172107.2727</v>
      </c>
      <c r="F741" s="24">
        <f t="shared" si="11"/>
        <v>5597567.5502000004</v>
      </c>
      <c r="G741" s="25"/>
      <c r="H741" s="25"/>
      <c r="I741" s="27"/>
      <c r="J741" s="27"/>
      <c r="K741" s="27"/>
      <c r="L741" s="27"/>
      <c r="M741" s="25"/>
      <c r="N741" s="25"/>
      <c r="O741" s="27"/>
      <c r="P741" s="27"/>
      <c r="Q741" s="27"/>
    </row>
    <row r="742" spans="1:17" ht="18">
      <c r="A742" s="21">
        <v>737</v>
      </c>
      <c r="B742" s="22" t="s">
        <v>121</v>
      </c>
      <c r="C742" s="22" t="s">
        <v>863</v>
      </c>
      <c r="D742" s="23">
        <v>5885537.5629000003</v>
      </c>
      <c r="E742" s="23">
        <v>186701.91399999999</v>
      </c>
      <c r="F742" s="24">
        <f t="shared" si="11"/>
        <v>6072239.4769000001</v>
      </c>
      <c r="G742" s="25"/>
      <c r="H742" s="25"/>
      <c r="I742" s="27"/>
      <c r="J742" s="27"/>
      <c r="K742" s="27"/>
      <c r="L742" s="27"/>
      <c r="M742" s="25"/>
      <c r="N742" s="25"/>
      <c r="O742" s="27"/>
      <c r="P742" s="27"/>
      <c r="Q742" s="27"/>
    </row>
    <row r="743" spans="1:17" ht="18">
      <c r="A743" s="21">
        <v>738</v>
      </c>
      <c r="B743" s="22" t="s">
        <v>122</v>
      </c>
      <c r="C743" s="22" t="s">
        <v>867</v>
      </c>
      <c r="D743" s="23">
        <v>6082353.0818999996</v>
      </c>
      <c r="E743" s="23">
        <v>192945.32569999999</v>
      </c>
      <c r="F743" s="24">
        <f t="shared" si="11"/>
        <v>6275298.4075999996</v>
      </c>
      <c r="G743" s="25"/>
      <c r="H743" s="25"/>
      <c r="I743" s="27"/>
      <c r="J743" s="27"/>
      <c r="K743" s="27"/>
      <c r="L743" s="27"/>
      <c r="M743" s="25"/>
      <c r="N743" s="25"/>
      <c r="O743" s="27"/>
      <c r="P743" s="27"/>
      <c r="Q743" s="27"/>
    </row>
    <row r="744" spans="1:17" ht="18">
      <c r="A744" s="21">
        <v>739</v>
      </c>
      <c r="B744" s="22" t="s">
        <v>122</v>
      </c>
      <c r="C744" s="22" t="s">
        <v>869</v>
      </c>
      <c r="D744" s="23">
        <v>6730725.8583000004</v>
      </c>
      <c r="E744" s="23">
        <v>213513.10519999999</v>
      </c>
      <c r="F744" s="24">
        <f t="shared" si="11"/>
        <v>6944238.9634999996</v>
      </c>
      <c r="G744" s="25"/>
      <c r="H744" s="25"/>
      <c r="I744" s="27"/>
      <c r="J744" s="27"/>
      <c r="K744" s="27"/>
      <c r="L744" s="27"/>
      <c r="M744" s="25"/>
      <c r="N744" s="25"/>
      <c r="O744" s="27"/>
      <c r="P744" s="27"/>
      <c r="Q744" s="27"/>
    </row>
    <row r="745" spans="1:17" ht="18">
      <c r="A745" s="21">
        <v>740</v>
      </c>
      <c r="B745" s="22" t="s">
        <v>122</v>
      </c>
      <c r="C745" s="22" t="s">
        <v>871</v>
      </c>
      <c r="D745" s="23">
        <v>5635568.8025000002</v>
      </c>
      <c r="E745" s="23">
        <v>178772.36720000001</v>
      </c>
      <c r="F745" s="24">
        <f t="shared" si="11"/>
        <v>5814341.1697000004</v>
      </c>
      <c r="G745" s="25"/>
      <c r="H745" s="25"/>
      <c r="I745" s="27"/>
      <c r="J745" s="27"/>
      <c r="K745" s="27"/>
      <c r="L745" s="27"/>
      <c r="M745" s="25"/>
      <c r="N745" s="25"/>
      <c r="O745" s="27"/>
      <c r="P745" s="27"/>
      <c r="Q745" s="27"/>
    </row>
    <row r="746" spans="1:17" ht="18">
      <c r="A746" s="21">
        <v>741</v>
      </c>
      <c r="B746" s="22" t="s">
        <v>122</v>
      </c>
      <c r="C746" s="22" t="s">
        <v>873</v>
      </c>
      <c r="D746" s="23">
        <v>6309782.4345000004</v>
      </c>
      <c r="E746" s="23">
        <v>200159.87409999999</v>
      </c>
      <c r="F746" s="24">
        <f t="shared" si="11"/>
        <v>6509942.3086000001</v>
      </c>
      <c r="G746" s="25"/>
      <c r="H746" s="25"/>
      <c r="I746" s="27"/>
      <c r="J746" s="27"/>
      <c r="K746" s="27"/>
      <c r="L746" s="27"/>
      <c r="M746" s="25"/>
      <c r="N746" s="25"/>
      <c r="O746" s="27"/>
      <c r="P746" s="27"/>
      <c r="Q746" s="27"/>
    </row>
    <row r="747" spans="1:17" ht="18">
      <c r="A747" s="21">
        <v>742</v>
      </c>
      <c r="B747" s="22" t="s">
        <v>122</v>
      </c>
      <c r="C747" s="22" t="s">
        <v>875</v>
      </c>
      <c r="D747" s="23">
        <v>8849952.5655000005</v>
      </c>
      <c r="E747" s="23">
        <v>280739.53580000001</v>
      </c>
      <c r="F747" s="24">
        <f t="shared" si="11"/>
        <v>9130692.1012999993</v>
      </c>
      <c r="G747" s="25"/>
      <c r="H747" s="25"/>
      <c r="I747" s="27"/>
      <c r="J747" s="27"/>
      <c r="K747" s="27"/>
      <c r="L747" s="27"/>
      <c r="M747" s="25"/>
      <c r="N747" s="25"/>
      <c r="O747" s="27"/>
      <c r="P747" s="27"/>
      <c r="Q747" s="27"/>
    </row>
    <row r="748" spans="1:17" ht="18">
      <c r="A748" s="21">
        <v>743</v>
      </c>
      <c r="B748" s="22" t="s">
        <v>122</v>
      </c>
      <c r="C748" s="22" t="s">
        <v>877</v>
      </c>
      <c r="D748" s="23">
        <v>7334324.932</v>
      </c>
      <c r="E748" s="23">
        <v>232660.56640000001</v>
      </c>
      <c r="F748" s="24">
        <f t="shared" si="11"/>
        <v>7566985.4983999999</v>
      </c>
      <c r="G748" s="25"/>
      <c r="H748" s="25"/>
      <c r="I748" s="27"/>
      <c r="J748" s="27"/>
      <c r="K748" s="27"/>
      <c r="L748" s="27"/>
      <c r="M748" s="25"/>
      <c r="N748" s="25"/>
      <c r="O748" s="27"/>
      <c r="P748" s="27"/>
      <c r="Q748" s="27"/>
    </row>
    <row r="749" spans="1:17" ht="18">
      <c r="A749" s="21">
        <v>744</v>
      </c>
      <c r="B749" s="22" t="s">
        <v>122</v>
      </c>
      <c r="C749" s="22" t="s">
        <v>879</v>
      </c>
      <c r="D749" s="23">
        <v>6752494.2358999997</v>
      </c>
      <c r="E749" s="23">
        <v>214203.64490000001</v>
      </c>
      <c r="F749" s="24">
        <f t="shared" si="11"/>
        <v>6966697.8808000004</v>
      </c>
      <c r="G749" s="25"/>
      <c r="H749" s="25"/>
      <c r="I749" s="27"/>
      <c r="J749" s="27"/>
      <c r="K749" s="27"/>
      <c r="L749" s="27"/>
      <c r="M749" s="25"/>
      <c r="N749" s="25"/>
      <c r="O749" s="27"/>
      <c r="P749" s="27"/>
      <c r="Q749" s="27"/>
    </row>
    <row r="750" spans="1:17" ht="18">
      <c r="A750" s="21">
        <v>745</v>
      </c>
      <c r="B750" s="22" t="s">
        <v>122</v>
      </c>
      <c r="C750" s="22" t="s">
        <v>881</v>
      </c>
      <c r="D750" s="23">
        <v>5866532.4638</v>
      </c>
      <c r="E750" s="23">
        <v>186099.03140000001</v>
      </c>
      <c r="F750" s="24">
        <f t="shared" si="11"/>
        <v>6052631.4951999998</v>
      </c>
      <c r="G750" s="25"/>
      <c r="H750" s="25"/>
      <c r="I750" s="27"/>
      <c r="J750" s="27"/>
      <c r="K750" s="27"/>
      <c r="L750" s="27"/>
      <c r="M750" s="25"/>
      <c r="N750" s="25"/>
      <c r="O750" s="27"/>
      <c r="P750" s="27"/>
      <c r="Q750" s="27"/>
    </row>
    <row r="751" spans="1:17" ht="18">
      <c r="A751" s="21">
        <v>746</v>
      </c>
      <c r="B751" s="22" t="s">
        <v>122</v>
      </c>
      <c r="C751" s="22" t="s">
        <v>883</v>
      </c>
      <c r="D751" s="23">
        <v>7737017.6237000003</v>
      </c>
      <c r="E751" s="23">
        <v>245434.845</v>
      </c>
      <c r="F751" s="24">
        <f t="shared" si="11"/>
        <v>7982452.4687000001</v>
      </c>
      <c r="G751" s="25"/>
      <c r="H751" s="25"/>
      <c r="I751" s="27"/>
      <c r="J751" s="27"/>
      <c r="K751" s="27"/>
      <c r="L751" s="27"/>
      <c r="M751" s="25"/>
      <c r="N751" s="25"/>
      <c r="O751" s="27"/>
      <c r="P751" s="27"/>
      <c r="Q751" s="27"/>
    </row>
    <row r="752" spans="1:17" ht="18">
      <c r="A752" s="21">
        <v>747</v>
      </c>
      <c r="B752" s="22" t="s">
        <v>122</v>
      </c>
      <c r="C752" s="22" t="s">
        <v>885</v>
      </c>
      <c r="D752" s="23">
        <v>5456567.2022000002</v>
      </c>
      <c r="E752" s="23">
        <v>173094.05129999999</v>
      </c>
      <c r="F752" s="24">
        <f t="shared" si="11"/>
        <v>5629661.2534999996</v>
      </c>
      <c r="G752" s="25"/>
      <c r="H752" s="25"/>
      <c r="I752" s="27"/>
      <c r="J752" s="27"/>
      <c r="K752" s="27"/>
      <c r="L752" s="27"/>
      <c r="M752" s="25"/>
      <c r="N752" s="25"/>
      <c r="O752" s="27"/>
      <c r="P752" s="27"/>
      <c r="Q752" s="27"/>
    </row>
    <row r="753" spans="1:17" ht="18">
      <c r="A753" s="21">
        <v>748</v>
      </c>
      <c r="B753" s="22" t="s">
        <v>122</v>
      </c>
      <c r="C753" s="22" t="s">
        <v>887</v>
      </c>
      <c r="D753" s="23">
        <v>5226523.8229999999</v>
      </c>
      <c r="E753" s="23">
        <v>165796.58040000001</v>
      </c>
      <c r="F753" s="24">
        <f t="shared" si="11"/>
        <v>5392320.4034000002</v>
      </c>
      <c r="G753" s="25"/>
      <c r="H753" s="25"/>
      <c r="I753" s="27"/>
      <c r="J753" s="27"/>
      <c r="K753" s="27"/>
      <c r="L753" s="27"/>
      <c r="M753" s="25"/>
      <c r="N753" s="25"/>
      <c r="O753" s="27"/>
      <c r="P753" s="27"/>
      <c r="Q753" s="27"/>
    </row>
    <row r="754" spans="1:17" ht="18">
      <c r="A754" s="21">
        <v>749</v>
      </c>
      <c r="B754" s="22" t="s">
        <v>122</v>
      </c>
      <c r="C754" s="22" t="s">
        <v>889</v>
      </c>
      <c r="D754" s="23">
        <v>5603632.8129000003</v>
      </c>
      <c r="E754" s="23">
        <v>177759.28890000001</v>
      </c>
      <c r="F754" s="24">
        <f t="shared" si="11"/>
        <v>5781392.1018000003</v>
      </c>
      <c r="G754" s="25"/>
      <c r="H754" s="25"/>
      <c r="I754" s="27"/>
      <c r="J754" s="27"/>
      <c r="K754" s="27"/>
      <c r="L754" s="27"/>
      <c r="M754" s="25"/>
      <c r="N754" s="25"/>
      <c r="O754" s="27"/>
      <c r="P754" s="27"/>
      <c r="Q754" s="27"/>
    </row>
    <row r="755" spans="1:17" ht="18">
      <c r="A755" s="21">
        <v>750</v>
      </c>
      <c r="B755" s="22" t="s">
        <v>122</v>
      </c>
      <c r="C755" s="22" t="s">
        <v>891</v>
      </c>
      <c r="D755" s="23">
        <v>6094613.4433000004</v>
      </c>
      <c r="E755" s="23">
        <v>193334.25080000001</v>
      </c>
      <c r="F755" s="24">
        <f t="shared" si="11"/>
        <v>6287947.6941</v>
      </c>
      <c r="G755" s="25"/>
      <c r="H755" s="25"/>
      <c r="I755" s="27"/>
      <c r="J755" s="27"/>
      <c r="K755" s="27"/>
      <c r="L755" s="27"/>
      <c r="M755" s="25"/>
      <c r="N755" s="25"/>
      <c r="O755" s="27"/>
      <c r="P755" s="27"/>
      <c r="Q755" s="27"/>
    </row>
    <row r="756" spans="1:17" ht="18">
      <c r="A756" s="21">
        <v>751</v>
      </c>
      <c r="B756" s="22" t="s">
        <v>122</v>
      </c>
      <c r="C756" s="22" t="s">
        <v>893</v>
      </c>
      <c r="D756" s="23">
        <v>6706428.7794000003</v>
      </c>
      <c r="E756" s="23">
        <v>212742.34950000001</v>
      </c>
      <c r="F756" s="24">
        <f t="shared" si="11"/>
        <v>6919171.1288999999</v>
      </c>
      <c r="G756" s="25"/>
      <c r="H756" s="25"/>
      <c r="I756" s="27"/>
      <c r="J756" s="27"/>
      <c r="K756" s="27"/>
      <c r="L756" s="27"/>
      <c r="M756" s="25"/>
      <c r="N756" s="25"/>
      <c r="O756" s="27"/>
      <c r="P756" s="27"/>
      <c r="Q756" s="27"/>
    </row>
    <row r="757" spans="1:17" ht="18">
      <c r="A757" s="21">
        <v>752</v>
      </c>
      <c r="B757" s="22" t="s">
        <v>122</v>
      </c>
      <c r="C757" s="22" t="s">
        <v>895</v>
      </c>
      <c r="D757" s="23">
        <v>6220145.6179</v>
      </c>
      <c r="E757" s="23">
        <v>197316.4014</v>
      </c>
      <c r="F757" s="24">
        <f t="shared" si="11"/>
        <v>6417462.0192999998</v>
      </c>
      <c r="G757" s="25"/>
      <c r="H757" s="25"/>
      <c r="I757" s="27"/>
      <c r="J757" s="27"/>
      <c r="K757" s="27"/>
      <c r="L757" s="27"/>
      <c r="M757" s="25"/>
      <c r="N757" s="25"/>
      <c r="O757" s="27"/>
      <c r="P757" s="27"/>
      <c r="Q757" s="27"/>
    </row>
    <row r="758" spans="1:17" ht="18">
      <c r="A758" s="21">
        <v>753</v>
      </c>
      <c r="B758" s="22" t="s">
        <v>122</v>
      </c>
      <c r="C758" s="22" t="s">
        <v>897</v>
      </c>
      <c r="D758" s="23">
        <v>6482457.8244000003</v>
      </c>
      <c r="E758" s="23">
        <v>205637.50899999999</v>
      </c>
      <c r="F758" s="24">
        <f t="shared" si="11"/>
        <v>6688095.3333999999</v>
      </c>
      <c r="G758" s="25"/>
      <c r="H758" s="25"/>
      <c r="I758" s="27"/>
      <c r="J758" s="27"/>
      <c r="K758" s="27"/>
      <c r="L758" s="27"/>
      <c r="M758" s="25"/>
      <c r="N758" s="25"/>
      <c r="O758" s="27"/>
      <c r="P758" s="27"/>
      <c r="Q758" s="27"/>
    </row>
    <row r="759" spans="1:17" ht="18">
      <c r="A759" s="21">
        <v>754</v>
      </c>
      <c r="B759" s="22" t="s">
        <v>122</v>
      </c>
      <c r="C759" s="22" t="s">
        <v>899</v>
      </c>
      <c r="D759" s="23">
        <v>6467053.2368000001</v>
      </c>
      <c r="E759" s="23">
        <v>205148.84229999999</v>
      </c>
      <c r="F759" s="24">
        <f t="shared" si="11"/>
        <v>6672202.0790999997</v>
      </c>
      <c r="G759" s="25"/>
      <c r="H759" s="25"/>
      <c r="I759" s="27"/>
      <c r="J759" s="27"/>
      <c r="K759" s="27"/>
      <c r="L759" s="27"/>
      <c r="M759" s="25"/>
      <c r="N759" s="25"/>
      <c r="O759" s="27"/>
      <c r="P759" s="27"/>
      <c r="Q759" s="27"/>
    </row>
    <row r="760" spans="1:17" ht="18">
      <c r="A760" s="21">
        <v>755</v>
      </c>
      <c r="B760" s="22" t="s">
        <v>123</v>
      </c>
      <c r="C760" s="22" t="s">
        <v>903</v>
      </c>
      <c r="D760" s="23">
        <v>6087245.9302000003</v>
      </c>
      <c r="E760" s="23">
        <v>193100.5374</v>
      </c>
      <c r="F760" s="24">
        <f t="shared" si="11"/>
        <v>6280346.4676000001</v>
      </c>
      <c r="G760" s="25"/>
      <c r="H760" s="25"/>
      <c r="I760" s="27"/>
      <c r="J760" s="27"/>
      <c r="K760" s="27"/>
      <c r="L760" s="27"/>
      <c r="M760" s="25"/>
      <c r="N760" s="25"/>
      <c r="O760" s="27"/>
      <c r="P760" s="27"/>
      <c r="Q760" s="27"/>
    </row>
    <row r="761" spans="1:17" ht="18">
      <c r="A761" s="21">
        <v>756</v>
      </c>
      <c r="B761" s="22" t="s">
        <v>123</v>
      </c>
      <c r="C761" s="22" t="s">
        <v>905</v>
      </c>
      <c r="D761" s="23">
        <v>5893975.4674000004</v>
      </c>
      <c r="E761" s="23">
        <v>186969.58249999999</v>
      </c>
      <c r="F761" s="24">
        <f t="shared" si="11"/>
        <v>6080945.0499</v>
      </c>
      <c r="G761" s="25"/>
      <c r="H761" s="25"/>
      <c r="I761" s="27"/>
      <c r="J761" s="27"/>
      <c r="K761" s="27"/>
      <c r="L761" s="27"/>
      <c r="M761" s="25"/>
      <c r="N761" s="25"/>
      <c r="O761" s="27"/>
      <c r="P761" s="27"/>
      <c r="Q761" s="27"/>
    </row>
    <row r="762" spans="1:17" ht="18">
      <c r="A762" s="21">
        <v>757</v>
      </c>
      <c r="B762" s="22" t="s">
        <v>123</v>
      </c>
      <c r="C762" s="22" t="s">
        <v>907</v>
      </c>
      <c r="D762" s="23">
        <v>6955856.4694999997</v>
      </c>
      <c r="E762" s="23">
        <v>220654.73250000001</v>
      </c>
      <c r="F762" s="24">
        <f t="shared" si="11"/>
        <v>7176511.2019999996</v>
      </c>
      <c r="G762" s="25"/>
      <c r="H762" s="25"/>
      <c r="I762" s="27"/>
      <c r="J762" s="27"/>
      <c r="K762" s="27"/>
      <c r="L762" s="27"/>
      <c r="M762" s="25"/>
      <c r="N762" s="25"/>
      <c r="O762" s="27"/>
      <c r="P762" s="27"/>
      <c r="Q762" s="27"/>
    </row>
    <row r="763" spans="1:17" ht="18">
      <c r="A763" s="21">
        <v>758</v>
      </c>
      <c r="B763" s="22" t="s">
        <v>123</v>
      </c>
      <c r="C763" s="22" t="s">
        <v>909</v>
      </c>
      <c r="D763" s="23">
        <v>7677236.2757000001</v>
      </c>
      <c r="E763" s="23">
        <v>243538.45199999999</v>
      </c>
      <c r="F763" s="24">
        <f t="shared" si="11"/>
        <v>7920774.7276999997</v>
      </c>
      <c r="G763" s="25"/>
      <c r="H763" s="25"/>
      <c r="I763" s="27"/>
      <c r="J763" s="27"/>
      <c r="K763" s="27"/>
      <c r="L763" s="27"/>
      <c r="M763" s="25"/>
      <c r="N763" s="25"/>
      <c r="O763" s="27"/>
      <c r="P763" s="27"/>
      <c r="Q763" s="27"/>
    </row>
    <row r="764" spans="1:17" ht="18">
      <c r="A764" s="21">
        <v>759</v>
      </c>
      <c r="B764" s="22" t="s">
        <v>123</v>
      </c>
      <c r="C764" s="22" t="s">
        <v>911</v>
      </c>
      <c r="D764" s="23">
        <v>6682216.0016000001</v>
      </c>
      <c r="E764" s="23">
        <v>211974.26809999999</v>
      </c>
      <c r="F764" s="24">
        <f t="shared" si="11"/>
        <v>6894190.2697000001</v>
      </c>
      <c r="G764" s="25"/>
      <c r="H764" s="25"/>
      <c r="I764" s="27"/>
      <c r="J764" s="27"/>
      <c r="K764" s="27"/>
      <c r="L764" s="27"/>
      <c r="M764" s="25"/>
      <c r="N764" s="25"/>
      <c r="O764" s="27"/>
      <c r="P764" s="27"/>
      <c r="Q764" s="27"/>
    </row>
    <row r="765" spans="1:17" ht="18">
      <c r="A765" s="21">
        <v>760</v>
      </c>
      <c r="B765" s="22" t="s">
        <v>123</v>
      </c>
      <c r="C765" s="22" t="s">
        <v>913</v>
      </c>
      <c r="D765" s="23">
        <v>9278641.9290999994</v>
      </c>
      <c r="E765" s="23">
        <v>294338.48469999997</v>
      </c>
      <c r="F765" s="24">
        <f t="shared" si="11"/>
        <v>9572980.4137999993</v>
      </c>
      <c r="G765" s="25"/>
      <c r="H765" s="25"/>
      <c r="I765" s="27"/>
      <c r="J765" s="27"/>
      <c r="K765" s="27"/>
      <c r="L765" s="27"/>
      <c r="M765" s="25"/>
      <c r="N765" s="25"/>
      <c r="O765" s="27"/>
      <c r="P765" s="27"/>
      <c r="Q765" s="27"/>
    </row>
    <row r="766" spans="1:17" ht="18">
      <c r="A766" s="21">
        <v>761</v>
      </c>
      <c r="B766" s="22" t="s">
        <v>123</v>
      </c>
      <c r="C766" s="22" t="s">
        <v>915</v>
      </c>
      <c r="D766" s="23">
        <v>7046725.9994000001</v>
      </c>
      <c r="E766" s="23">
        <v>223537.3095</v>
      </c>
      <c r="F766" s="24">
        <f t="shared" si="11"/>
        <v>7270263.3088999996</v>
      </c>
      <c r="G766" s="25"/>
      <c r="H766" s="25"/>
      <c r="I766" s="27"/>
      <c r="J766" s="27"/>
      <c r="K766" s="27"/>
      <c r="L766" s="27"/>
      <c r="M766" s="25"/>
      <c r="N766" s="25"/>
      <c r="O766" s="27"/>
      <c r="P766" s="27"/>
      <c r="Q766" s="27"/>
    </row>
    <row r="767" spans="1:17" ht="18">
      <c r="A767" s="21">
        <v>762</v>
      </c>
      <c r="B767" s="22" t="s">
        <v>123</v>
      </c>
      <c r="C767" s="22" t="s">
        <v>829</v>
      </c>
      <c r="D767" s="23">
        <v>6393299.1649000002</v>
      </c>
      <c r="E767" s="23">
        <v>202809.20449999999</v>
      </c>
      <c r="F767" s="24">
        <f t="shared" si="11"/>
        <v>6596108.3694000002</v>
      </c>
      <c r="G767" s="25"/>
      <c r="H767" s="25"/>
      <c r="I767" s="27"/>
      <c r="J767" s="27"/>
      <c r="K767" s="27"/>
      <c r="L767" s="27"/>
      <c r="M767" s="25"/>
      <c r="N767" s="25"/>
      <c r="O767" s="27"/>
      <c r="P767" s="27"/>
      <c r="Q767" s="27"/>
    </row>
    <row r="768" spans="1:17" ht="18">
      <c r="A768" s="21">
        <v>763</v>
      </c>
      <c r="B768" s="22" t="s">
        <v>123</v>
      </c>
      <c r="C768" s="22" t="s">
        <v>918</v>
      </c>
      <c r="D768" s="23">
        <v>6911337.1933000004</v>
      </c>
      <c r="E768" s="23">
        <v>219242.4853</v>
      </c>
      <c r="F768" s="24">
        <f t="shared" si="11"/>
        <v>7130579.6786000002</v>
      </c>
      <c r="G768" s="25"/>
      <c r="H768" s="25"/>
      <c r="I768" s="27"/>
      <c r="J768" s="27"/>
      <c r="K768" s="27"/>
      <c r="L768" s="27"/>
      <c r="M768" s="25"/>
      <c r="N768" s="25"/>
      <c r="O768" s="27"/>
      <c r="P768" s="27"/>
      <c r="Q768" s="27"/>
    </row>
    <row r="769" spans="1:17" ht="18">
      <c r="A769" s="21">
        <v>764</v>
      </c>
      <c r="B769" s="22" t="s">
        <v>123</v>
      </c>
      <c r="C769" s="22" t="s">
        <v>920</v>
      </c>
      <c r="D769" s="23">
        <v>9122401.4532999992</v>
      </c>
      <c r="E769" s="23">
        <v>289382.20059999998</v>
      </c>
      <c r="F769" s="24">
        <f t="shared" si="11"/>
        <v>9411783.6538999993</v>
      </c>
      <c r="G769" s="25"/>
      <c r="H769" s="25"/>
      <c r="I769" s="27"/>
      <c r="J769" s="27"/>
      <c r="K769" s="27"/>
      <c r="L769" s="27"/>
      <c r="M769" s="25"/>
      <c r="N769" s="25"/>
      <c r="O769" s="27"/>
      <c r="P769" s="27"/>
      <c r="Q769" s="27"/>
    </row>
    <row r="770" spans="1:17" ht="18">
      <c r="A770" s="21">
        <v>765</v>
      </c>
      <c r="B770" s="22" t="s">
        <v>123</v>
      </c>
      <c r="C770" s="22" t="s">
        <v>922</v>
      </c>
      <c r="D770" s="23">
        <v>5695844.7200999996</v>
      </c>
      <c r="E770" s="23">
        <v>180684.44889999999</v>
      </c>
      <c r="F770" s="24">
        <f t="shared" si="11"/>
        <v>5876529.1689999998</v>
      </c>
      <c r="G770" s="25"/>
      <c r="H770" s="25"/>
      <c r="I770" s="27"/>
      <c r="J770" s="27"/>
      <c r="K770" s="27"/>
      <c r="L770" s="27"/>
      <c r="M770" s="25"/>
      <c r="N770" s="25"/>
      <c r="O770" s="27"/>
      <c r="P770" s="27"/>
      <c r="Q770" s="27"/>
    </row>
    <row r="771" spans="1:17" ht="36">
      <c r="A771" s="21">
        <v>766</v>
      </c>
      <c r="B771" s="22" t="s">
        <v>123</v>
      </c>
      <c r="C771" s="22" t="s">
        <v>924</v>
      </c>
      <c r="D771" s="23">
        <v>6578794.7961999997</v>
      </c>
      <c r="E771" s="23">
        <v>208693.52499999999</v>
      </c>
      <c r="F771" s="24">
        <f t="shared" si="11"/>
        <v>6787488.3212000001</v>
      </c>
      <c r="G771" s="25"/>
      <c r="H771" s="25"/>
      <c r="I771" s="27"/>
      <c r="J771" s="27"/>
      <c r="K771" s="27"/>
      <c r="L771" s="27"/>
      <c r="M771" s="25"/>
      <c r="N771" s="25"/>
      <c r="O771" s="27"/>
      <c r="P771" s="27"/>
      <c r="Q771" s="27"/>
    </row>
    <row r="772" spans="1:17" ht="18">
      <c r="A772" s="21">
        <v>767</v>
      </c>
      <c r="B772" s="22" t="s">
        <v>123</v>
      </c>
      <c r="C772" s="22" t="s">
        <v>926</v>
      </c>
      <c r="D772" s="23">
        <v>6970016.8147999998</v>
      </c>
      <c r="E772" s="23">
        <v>221103.92910000001</v>
      </c>
      <c r="F772" s="24">
        <f t="shared" si="11"/>
        <v>7191120.7439000001</v>
      </c>
      <c r="G772" s="25"/>
      <c r="H772" s="25"/>
      <c r="I772" s="27"/>
      <c r="J772" s="27"/>
      <c r="K772" s="27"/>
      <c r="L772" s="27"/>
      <c r="M772" s="25"/>
      <c r="N772" s="25"/>
      <c r="O772" s="27"/>
      <c r="P772" s="27"/>
      <c r="Q772" s="27"/>
    </row>
    <row r="773" spans="1:17" ht="18">
      <c r="A773" s="21">
        <v>768</v>
      </c>
      <c r="B773" s="22" t="s">
        <v>123</v>
      </c>
      <c r="C773" s="22" t="s">
        <v>928</v>
      </c>
      <c r="D773" s="23">
        <v>7697735.2867000001</v>
      </c>
      <c r="E773" s="23">
        <v>244188.72469999999</v>
      </c>
      <c r="F773" s="24">
        <f t="shared" si="11"/>
        <v>7941924.0114000002</v>
      </c>
      <c r="G773" s="25"/>
      <c r="H773" s="25"/>
      <c r="I773" s="27"/>
      <c r="J773" s="27"/>
      <c r="K773" s="27"/>
      <c r="L773" s="27"/>
      <c r="M773" s="25"/>
      <c r="N773" s="25"/>
      <c r="O773" s="27"/>
      <c r="P773" s="27"/>
      <c r="Q773" s="27"/>
    </row>
    <row r="774" spans="1:17" ht="18">
      <c r="A774" s="21">
        <v>769</v>
      </c>
      <c r="B774" s="22" t="s">
        <v>932</v>
      </c>
      <c r="C774" s="22" t="s">
        <v>933</v>
      </c>
      <c r="D774" s="23">
        <v>5084898.8620999996</v>
      </c>
      <c r="E774" s="23">
        <v>161303.9319</v>
      </c>
      <c r="F774" s="24">
        <f t="shared" si="11"/>
        <v>5246202.7939999998</v>
      </c>
      <c r="G774" s="25"/>
      <c r="H774" s="25"/>
      <c r="I774" s="27"/>
      <c r="J774" s="27"/>
      <c r="K774" s="27"/>
      <c r="L774" s="27"/>
      <c r="M774" s="25"/>
      <c r="N774" s="25"/>
      <c r="O774" s="27"/>
      <c r="P774" s="27"/>
      <c r="Q774" s="27"/>
    </row>
    <row r="775" spans="1:17" ht="36">
      <c r="A775" s="21">
        <v>770</v>
      </c>
      <c r="B775" s="22" t="s">
        <v>932</v>
      </c>
      <c r="C775" s="22" t="s">
        <v>935</v>
      </c>
      <c r="D775" s="23">
        <v>12980543.241900001</v>
      </c>
      <c r="E775" s="23">
        <v>411770.75880000001</v>
      </c>
      <c r="F775" s="24">
        <f t="shared" ref="F775:F779" si="12">D775+E775</f>
        <v>13392314.000700001</v>
      </c>
      <c r="G775" s="25"/>
      <c r="H775" s="25"/>
      <c r="I775" s="27"/>
      <c r="J775" s="27"/>
      <c r="K775" s="27"/>
      <c r="L775" s="27"/>
      <c r="M775" s="25"/>
      <c r="N775" s="25"/>
      <c r="O775" s="27"/>
      <c r="P775" s="27"/>
      <c r="Q775" s="27"/>
    </row>
    <row r="776" spans="1:17" ht="18">
      <c r="A776" s="21">
        <v>771</v>
      </c>
      <c r="B776" s="22" t="s">
        <v>932</v>
      </c>
      <c r="C776" s="22" t="s">
        <v>937</v>
      </c>
      <c r="D776" s="23">
        <v>7311585.0362</v>
      </c>
      <c r="E776" s="23">
        <v>231939.20800000001</v>
      </c>
      <c r="F776" s="24">
        <f t="shared" si="12"/>
        <v>7543524.2441999996</v>
      </c>
      <c r="G776" s="25"/>
      <c r="H776" s="25"/>
      <c r="I776" s="27"/>
      <c r="J776" s="27"/>
      <c r="K776" s="27"/>
      <c r="L776" s="27"/>
      <c r="M776" s="25"/>
      <c r="N776" s="25"/>
      <c r="O776" s="27"/>
      <c r="P776" s="27"/>
      <c r="Q776" s="27"/>
    </row>
    <row r="777" spans="1:17" ht="18">
      <c r="A777" s="21">
        <v>772</v>
      </c>
      <c r="B777" s="22" t="s">
        <v>932</v>
      </c>
      <c r="C777" s="22" t="s">
        <v>939</v>
      </c>
      <c r="D777" s="23">
        <v>6266125.3098999998</v>
      </c>
      <c r="E777" s="23">
        <v>198774.9762</v>
      </c>
      <c r="F777" s="24">
        <f t="shared" si="12"/>
        <v>6464900.2861000001</v>
      </c>
      <c r="G777" s="25"/>
      <c r="H777" s="25"/>
      <c r="I777" s="27"/>
      <c r="J777" s="27"/>
      <c r="K777" s="27"/>
      <c r="L777" s="27"/>
      <c r="M777" s="25"/>
      <c r="N777" s="25"/>
      <c r="O777" s="27"/>
      <c r="P777" s="27"/>
      <c r="Q777" s="27"/>
    </row>
    <row r="778" spans="1:17" ht="18">
      <c r="A778" s="21">
        <v>773</v>
      </c>
      <c r="B778" s="22" t="s">
        <v>932</v>
      </c>
      <c r="C778" s="22" t="s">
        <v>941</v>
      </c>
      <c r="D778" s="23">
        <v>5953884.5208000001</v>
      </c>
      <c r="E778" s="23">
        <v>188870.02660000001</v>
      </c>
      <c r="F778" s="24">
        <f t="shared" si="12"/>
        <v>6142754.5473999996</v>
      </c>
      <c r="G778" s="25"/>
      <c r="H778" s="25"/>
      <c r="I778" s="27"/>
      <c r="J778" s="27"/>
      <c r="K778" s="27"/>
      <c r="L778" s="27"/>
      <c r="M778" s="25"/>
      <c r="N778" s="25"/>
      <c r="O778" s="27"/>
      <c r="P778" s="27"/>
      <c r="Q778" s="27"/>
    </row>
    <row r="779" spans="1:17" ht="18">
      <c r="A779" s="21">
        <v>774</v>
      </c>
      <c r="B779" s="22" t="s">
        <v>932</v>
      </c>
      <c r="C779" s="22" t="s">
        <v>943</v>
      </c>
      <c r="D779" s="23">
        <v>6124391.5762999998</v>
      </c>
      <c r="E779" s="23">
        <v>194278.87719999999</v>
      </c>
      <c r="F779" s="24">
        <f t="shared" si="12"/>
        <v>6318670.4534999998</v>
      </c>
      <c r="G779" s="25"/>
      <c r="H779" s="25"/>
      <c r="I779" s="27"/>
      <c r="J779" s="27"/>
      <c r="K779" s="27"/>
      <c r="L779" s="27"/>
      <c r="M779" s="25"/>
      <c r="N779" s="25"/>
      <c r="O779" s="27"/>
      <c r="P779" s="27"/>
      <c r="Q779" s="27"/>
    </row>
    <row r="780" spans="1:17" ht="18">
      <c r="A780" s="28"/>
      <c r="B780" s="205" t="s">
        <v>44</v>
      </c>
      <c r="C780" s="206"/>
      <c r="D780" s="13">
        <f>SUM(D6:D779)</f>
        <v>4811901587.5108995</v>
      </c>
      <c r="E780" s="13">
        <f>SUM(E6:E779)</f>
        <v>152643871.00220001</v>
      </c>
      <c r="F780" s="13">
        <f t="shared" ref="F780" si="13">SUM(F6:F779)</f>
        <v>4964545458.5131102</v>
      </c>
    </row>
  </sheetData>
  <mergeCells count="4">
    <mergeCell ref="A1:F1"/>
    <mergeCell ref="A2:F2"/>
    <mergeCell ref="A3:F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30" workbookViewId="0">
      <selection activeCell="E6" sqref="E6:E42"/>
    </sheetView>
  </sheetViews>
  <sheetFormatPr defaultColWidth="9" defaultRowHeight="13.2"/>
  <cols>
    <col min="1" max="1" width="5" customWidth="1"/>
    <col min="2" max="2" width="25.44140625" customWidth="1"/>
    <col min="3" max="3" width="22" customWidth="1"/>
    <col min="4" max="4" width="22.109375" customWidth="1"/>
    <col min="5" max="5" width="22" customWidth="1"/>
  </cols>
  <sheetData>
    <row r="1" spans="1:5" ht="20.399999999999999">
      <c r="A1" s="165" t="s">
        <v>17</v>
      </c>
      <c r="B1" s="165"/>
      <c r="C1" s="165"/>
      <c r="D1" s="165"/>
      <c r="E1" s="165"/>
    </row>
    <row r="2" spans="1:5" ht="20.399999999999999">
      <c r="A2" s="165" t="s">
        <v>62</v>
      </c>
      <c r="B2" s="165"/>
      <c r="C2" s="165"/>
      <c r="D2" s="165"/>
      <c r="E2" s="165"/>
    </row>
    <row r="3" spans="1:5" ht="35.4" customHeight="1">
      <c r="A3" s="209" t="s">
        <v>961</v>
      </c>
      <c r="B3" s="209"/>
      <c r="C3" s="209"/>
      <c r="D3" s="209"/>
      <c r="E3" s="209"/>
    </row>
    <row r="4" spans="1:5" ht="52.2">
      <c r="A4" s="2" t="s">
        <v>953</v>
      </c>
      <c r="B4" s="2" t="s">
        <v>958</v>
      </c>
      <c r="C4" s="3" t="s">
        <v>954</v>
      </c>
      <c r="D4" s="4" t="s">
        <v>955</v>
      </c>
      <c r="E4" s="5" t="s">
        <v>950</v>
      </c>
    </row>
    <row r="5" spans="1:5" ht="15.6">
      <c r="A5" s="6"/>
      <c r="B5" s="6"/>
      <c r="C5" s="149" t="s">
        <v>28</v>
      </c>
      <c r="D5" s="149" t="s">
        <v>28</v>
      </c>
      <c r="E5" s="149" t="s">
        <v>28</v>
      </c>
    </row>
    <row r="6" spans="1:5" ht="18">
      <c r="A6" s="8">
        <v>1</v>
      </c>
      <c r="B6" s="9" t="s">
        <v>962</v>
      </c>
      <c r="C6" s="10">
        <v>99876643.145600006</v>
      </c>
      <c r="D6" s="10">
        <v>3168302.0019999999</v>
      </c>
      <c r="E6" s="11">
        <f>SUM(C6:D6)</f>
        <v>103044945.1476</v>
      </c>
    </row>
    <row r="7" spans="1:5" ht="18">
      <c r="A7" s="8">
        <v>2</v>
      </c>
      <c r="B7" s="9" t="s">
        <v>963</v>
      </c>
      <c r="C7" s="10">
        <v>125980050.6945</v>
      </c>
      <c r="D7" s="10">
        <v>3996358.2497999999</v>
      </c>
      <c r="E7" s="11">
        <f t="shared" ref="E7:E42" si="0">SUM(C7:D7)</f>
        <v>129976408.9443</v>
      </c>
    </row>
    <row r="8" spans="1:5" ht="18">
      <c r="A8" s="8">
        <v>3</v>
      </c>
      <c r="B8" s="9" t="s">
        <v>964</v>
      </c>
      <c r="C8" s="10">
        <v>167798024.59079999</v>
      </c>
      <c r="D8" s="10">
        <v>5322914.352</v>
      </c>
      <c r="E8" s="11">
        <f t="shared" si="0"/>
        <v>173120938.94279999</v>
      </c>
    </row>
    <row r="9" spans="1:5" ht="18">
      <c r="A9" s="8">
        <v>4</v>
      </c>
      <c r="B9" s="9" t="s">
        <v>965</v>
      </c>
      <c r="C9" s="10">
        <v>126660860.2449</v>
      </c>
      <c r="D9" s="10">
        <v>4017954.9936000002</v>
      </c>
      <c r="E9" s="11">
        <f t="shared" si="0"/>
        <v>130678815.2385</v>
      </c>
    </row>
    <row r="10" spans="1:5" ht="18">
      <c r="A10" s="8">
        <v>5</v>
      </c>
      <c r="B10" s="9" t="s">
        <v>966</v>
      </c>
      <c r="C10" s="10">
        <v>143785140.98280001</v>
      </c>
      <c r="D10" s="10">
        <v>4561174.0212000003</v>
      </c>
      <c r="E10" s="11">
        <f t="shared" si="0"/>
        <v>148346315.00400001</v>
      </c>
    </row>
    <row r="11" spans="1:5" ht="18">
      <c r="A11" s="8">
        <v>6</v>
      </c>
      <c r="B11" s="9" t="s">
        <v>967</v>
      </c>
      <c r="C11" s="10">
        <v>58525815.395199999</v>
      </c>
      <c r="D11" s="10">
        <v>1856564.7805999999</v>
      </c>
      <c r="E11" s="11">
        <f t="shared" si="0"/>
        <v>60382380.175800003</v>
      </c>
    </row>
    <row r="12" spans="1:5" ht="18">
      <c r="A12" s="8">
        <v>7</v>
      </c>
      <c r="B12" s="9" t="s">
        <v>968</v>
      </c>
      <c r="C12" s="10">
        <v>156460486.83360001</v>
      </c>
      <c r="D12" s="10">
        <v>4963263.2616999997</v>
      </c>
      <c r="E12" s="11">
        <f t="shared" si="0"/>
        <v>161423750.09529999</v>
      </c>
    </row>
    <row r="13" spans="1:5" ht="18">
      <c r="A13" s="8">
        <v>8</v>
      </c>
      <c r="B13" s="9" t="s">
        <v>969</v>
      </c>
      <c r="C13" s="10">
        <v>169869201.23249999</v>
      </c>
      <c r="D13" s="10">
        <v>5388616.5310000004</v>
      </c>
      <c r="E13" s="11">
        <f t="shared" si="0"/>
        <v>175257817.76350001</v>
      </c>
    </row>
    <row r="14" spans="1:5" ht="18">
      <c r="A14" s="8">
        <v>9</v>
      </c>
      <c r="B14" s="9" t="s">
        <v>970</v>
      </c>
      <c r="C14" s="10">
        <v>109509323.8504</v>
      </c>
      <c r="D14" s="10">
        <v>3473871.3582000001</v>
      </c>
      <c r="E14" s="11">
        <f t="shared" si="0"/>
        <v>112983195.2086</v>
      </c>
    </row>
    <row r="15" spans="1:5" ht="18">
      <c r="A15" s="8">
        <v>10</v>
      </c>
      <c r="B15" s="9" t="s">
        <v>971</v>
      </c>
      <c r="C15" s="10">
        <v>140320492.47209999</v>
      </c>
      <c r="D15" s="10">
        <v>4451267.9161999999</v>
      </c>
      <c r="E15" s="11">
        <f t="shared" si="0"/>
        <v>144771760.3883</v>
      </c>
    </row>
    <row r="16" spans="1:5" ht="18">
      <c r="A16" s="8">
        <v>11</v>
      </c>
      <c r="B16" s="9" t="s">
        <v>972</v>
      </c>
      <c r="C16" s="10">
        <v>81007940.1972</v>
      </c>
      <c r="D16" s="10">
        <v>2569746.1490000002</v>
      </c>
      <c r="E16" s="11">
        <f t="shared" si="0"/>
        <v>83577686.346200004</v>
      </c>
    </row>
    <row r="17" spans="1:5" ht="18">
      <c r="A17" s="8">
        <v>12</v>
      </c>
      <c r="B17" s="9" t="s">
        <v>973</v>
      </c>
      <c r="C17" s="10">
        <v>107364169.23199999</v>
      </c>
      <c r="D17" s="10">
        <v>3405822.4385000002</v>
      </c>
      <c r="E17" s="11">
        <f t="shared" si="0"/>
        <v>110769991.6705</v>
      </c>
    </row>
    <row r="18" spans="1:5" ht="18">
      <c r="A18" s="8">
        <v>13</v>
      </c>
      <c r="B18" s="9" t="s">
        <v>974</v>
      </c>
      <c r="C18" s="10">
        <v>85251043.861900002</v>
      </c>
      <c r="D18" s="10">
        <v>2704346.5260999999</v>
      </c>
      <c r="E18" s="11">
        <f t="shared" si="0"/>
        <v>87955390.387999997</v>
      </c>
    </row>
    <row r="19" spans="1:5" ht="18">
      <c r="A19" s="8">
        <v>14</v>
      </c>
      <c r="B19" s="9" t="s">
        <v>975</v>
      </c>
      <c r="C19" s="10">
        <v>109083592.123</v>
      </c>
      <c r="D19" s="10">
        <v>3460366.2318000002</v>
      </c>
      <c r="E19" s="11">
        <f t="shared" si="0"/>
        <v>112543958.3548</v>
      </c>
    </row>
    <row r="20" spans="1:5" ht="18">
      <c r="A20" s="8">
        <v>15</v>
      </c>
      <c r="B20" s="9" t="s">
        <v>976</v>
      </c>
      <c r="C20" s="10">
        <v>74744153.509599999</v>
      </c>
      <c r="D20" s="10">
        <v>2371045.3588999999</v>
      </c>
      <c r="E20" s="11">
        <f t="shared" si="0"/>
        <v>77115198.868499994</v>
      </c>
    </row>
    <row r="21" spans="1:5" ht="18">
      <c r="A21" s="8">
        <v>16</v>
      </c>
      <c r="B21" s="9" t="s">
        <v>977</v>
      </c>
      <c r="C21" s="10">
        <v>146196278.88730001</v>
      </c>
      <c r="D21" s="10">
        <v>4637660.5026000002</v>
      </c>
      <c r="E21" s="11">
        <f t="shared" si="0"/>
        <v>150833939.3899</v>
      </c>
    </row>
    <row r="22" spans="1:5" ht="18">
      <c r="A22" s="8">
        <v>17</v>
      </c>
      <c r="B22" s="9" t="s">
        <v>978</v>
      </c>
      <c r="C22" s="10">
        <v>153592955.81639999</v>
      </c>
      <c r="D22" s="10">
        <v>4872299.0086000003</v>
      </c>
      <c r="E22" s="11">
        <f t="shared" si="0"/>
        <v>158465254.82499999</v>
      </c>
    </row>
    <row r="23" spans="1:5" ht="18">
      <c r="A23" s="8">
        <v>18</v>
      </c>
      <c r="B23" s="9" t="s">
        <v>979</v>
      </c>
      <c r="C23" s="10">
        <v>172729822.5379</v>
      </c>
      <c r="D23" s="10">
        <v>5479361.5932999998</v>
      </c>
      <c r="E23" s="11">
        <f t="shared" si="0"/>
        <v>178209184.13119999</v>
      </c>
    </row>
    <row r="24" spans="1:5" ht="18">
      <c r="A24" s="8">
        <v>19</v>
      </c>
      <c r="B24" s="9" t="s">
        <v>980</v>
      </c>
      <c r="C24" s="10">
        <v>275000681.41579998</v>
      </c>
      <c r="D24" s="10">
        <v>8723613.2693000007</v>
      </c>
      <c r="E24" s="11">
        <f t="shared" si="0"/>
        <v>283724294.68510002</v>
      </c>
    </row>
    <row r="25" spans="1:5" ht="18">
      <c r="A25" s="8">
        <v>20</v>
      </c>
      <c r="B25" s="9" t="s">
        <v>981</v>
      </c>
      <c r="C25" s="10">
        <v>209362699.667</v>
      </c>
      <c r="D25" s="10">
        <v>6641435.2703</v>
      </c>
      <c r="E25" s="11">
        <f t="shared" si="0"/>
        <v>216004134.9373</v>
      </c>
    </row>
    <row r="26" spans="1:5" ht="18">
      <c r="A26" s="8">
        <v>21</v>
      </c>
      <c r="B26" s="9" t="s">
        <v>982</v>
      </c>
      <c r="C26" s="10">
        <v>132130336.3012</v>
      </c>
      <c r="D26" s="10">
        <v>4191458.5416999999</v>
      </c>
      <c r="E26" s="11">
        <f t="shared" si="0"/>
        <v>136321794.84290001</v>
      </c>
    </row>
    <row r="27" spans="1:5" ht="18">
      <c r="A27" s="8">
        <v>22</v>
      </c>
      <c r="B27" s="9" t="s">
        <v>983</v>
      </c>
      <c r="C27" s="10">
        <v>136566380.9181</v>
      </c>
      <c r="D27" s="10">
        <v>4332179.4205</v>
      </c>
      <c r="E27" s="11">
        <f t="shared" si="0"/>
        <v>140898560.33860001</v>
      </c>
    </row>
    <row r="28" spans="1:5" ht="18">
      <c r="A28" s="8">
        <v>23</v>
      </c>
      <c r="B28" s="9" t="s">
        <v>984</v>
      </c>
      <c r="C28" s="10">
        <v>96635019.134299994</v>
      </c>
      <c r="D28" s="10">
        <v>3065470.7138</v>
      </c>
      <c r="E28" s="11">
        <f t="shared" si="0"/>
        <v>99700489.848100007</v>
      </c>
    </row>
    <row r="29" spans="1:5" ht="18">
      <c r="A29" s="8">
        <v>24</v>
      </c>
      <c r="B29" s="9" t="s">
        <v>985</v>
      </c>
      <c r="C29" s="10">
        <v>164617386.73370001</v>
      </c>
      <c r="D29" s="10">
        <v>5222017.676</v>
      </c>
      <c r="E29" s="11">
        <f t="shared" si="0"/>
        <v>169839404.40970001</v>
      </c>
    </row>
    <row r="30" spans="1:5" ht="18">
      <c r="A30" s="8">
        <v>25</v>
      </c>
      <c r="B30" s="9" t="s">
        <v>986</v>
      </c>
      <c r="C30" s="10">
        <v>86215092.535899997</v>
      </c>
      <c r="D30" s="10">
        <v>2734928.2242000001</v>
      </c>
      <c r="E30" s="11">
        <f t="shared" si="0"/>
        <v>88950020.760100007</v>
      </c>
    </row>
    <row r="31" spans="1:5" ht="18">
      <c r="A31" s="8">
        <v>26</v>
      </c>
      <c r="B31" s="9" t="s">
        <v>987</v>
      </c>
      <c r="C31" s="10">
        <v>159577485.89919999</v>
      </c>
      <c r="D31" s="10">
        <v>5062141.1782999998</v>
      </c>
      <c r="E31" s="11">
        <f t="shared" si="0"/>
        <v>164639627.07749999</v>
      </c>
    </row>
    <row r="32" spans="1:5" ht="18">
      <c r="A32" s="8">
        <v>27</v>
      </c>
      <c r="B32" s="9" t="s">
        <v>988</v>
      </c>
      <c r="C32" s="10">
        <v>113842001.46619999</v>
      </c>
      <c r="D32" s="10">
        <v>3611313.2137000002</v>
      </c>
      <c r="E32" s="11">
        <f t="shared" si="0"/>
        <v>117453314.67990001</v>
      </c>
    </row>
    <row r="33" spans="1:5" ht="18">
      <c r="A33" s="8">
        <v>28</v>
      </c>
      <c r="B33" s="9" t="s">
        <v>989</v>
      </c>
      <c r="C33" s="10">
        <v>108726312.412</v>
      </c>
      <c r="D33" s="10">
        <v>3449032.5507</v>
      </c>
      <c r="E33" s="11">
        <f t="shared" si="0"/>
        <v>112175344.96269999</v>
      </c>
    </row>
    <row r="34" spans="1:5" ht="18">
      <c r="A34" s="8">
        <v>29</v>
      </c>
      <c r="B34" s="9" t="s">
        <v>990</v>
      </c>
      <c r="C34" s="10">
        <v>147272539.1135</v>
      </c>
      <c r="D34" s="10">
        <v>4671801.7927000001</v>
      </c>
      <c r="E34" s="11">
        <f t="shared" si="0"/>
        <v>151944340.90619999</v>
      </c>
    </row>
    <row r="35" spans="1:5" ht="18">
      <c r="A35" s="8">
        <v>30</v>
      </c>
      <c r="B35" s="9" t="s">
        <v>991</v>
      </c>
      <c r="C35" s="10">
        <v>185772817.24959999</v>
      </c>
      <c r="D35" s="10">
        <v>5893113.4474999998</v>
      </c>
      <c r="E35" s="11">
        <f t="shared" si="0"/>
        <v>191665930.69710001</v>
      </c>
    </row>
    <row r="36" spans="1:5" ht="18">
      <c r="A36" s="8">
        <v>31</v>
      </c>
      <c r="B36" s="9" t="s">
        <v>992</v>
      </c>
      <c r="C36" s="10">
        <v>116454665.4685</v>
      </c>
      <c r="D36" s="10">
        <v>3694192.5370999998</v>
      </c>
      <c r="E36" s="11">
        <f t="shared" si="0"/>
        <v>120148858.00560001</v>
      </c>
    </row>
    <row r="37" spans="1:5" ht="18">
      <c r="A37" s="8">
        <v>32</v>
      </c>
      <c r="B37" s="9" t="s">
        <v>993</v>
      </c>
      <c r="C37" s="10">
        <v>144352013.73379999</v>
      </c>
      <c r="D37" s="10">
        <v>4579156.4441999998</v>
      </c>
      <c r="E37" s="11">
        <f t="shared" si="0"/>
        <v>148931170.178</v>
      </c>
    </row>
    <row r="38" spans="1:5" ht="18">
      <c r="A38" s="8">
        <v>33</v>
      </c>
      <c r="B38" s="9" t="s">
        <v>994</v>
      </c>
      <c r="C38" s="10">
        <v>145384820.04750001</v>
      </c>
      <c r="D38" s="10">
        <v>4611919.2824999997</v>
      </c>
      <c r="E38" s="11">
        <f t="shared" si="0"/>
        <v>149996739.33000001</v>
      </c>
    </row>
    <row r="39" spans="1:5" ht="18">
      <c r="A39" s="8">
        <v>34</v>
      </c>
      <c r="B39" s="9" t="s">
        <v>995</v>
      </c>
      <c r="C39" s="10">
        <v>108966409.0195</v>
      </c>
      <c r="D39" s="10">
        <v>3456648.9317999999</v>
      </c>
      <c r="E39" s="11">
        <f t="shared" si="0"/>
        <v>112423057.9513</v>
      </c>
    </row>
    <row r="40" spans="1:5" ht="18">
      <c r="A40" s="8">
        <v>35</v>
      </c>
      <c r="B40" s="9" t="s">
        <v>996</v>
      </c>
      <c r="C40" s="10">
        <v>109556174.73800001</v>
      </c>
      <c r="D40" s="10">
        <v>3475357.5693000001</v>
      </c>
      <c r="E40" s="11">
        <f t="shared" si="0"/>
        <v>113031532.3073</v>
      </c>
    </row>
    <row r="41" spans="1:5" ht="18">
      <c r="A41" s="8">
        <v>36</v>
      </c>
      <c r="B41" s="9" t="s">
        <v>997</v>
      </c>
      <c r="C41" s="10">
        <v>98991327.502200007</v>
      </c>
      <c r="D41" s="10">
        <v>3140217.8848000001</v>
      </c>
      <c r="E41" s="11">
        <f t="shared" si="0"/>
        <v>102131545.38699999</v>
      </c>
    </row>
    <row r="42" spans="1:5" ht="18">
      <c r="A42" s="8">
        <v>37</v>
      </c>
      <c r="B42" s="9" t="s">
        <v>998</v>
      </c>
      <c r="C42" s="10">
        <v>43721428.547200002</v>
      </c>
      <c r="D42" s="10">
        <v>1386937.7786999999</v>
      </c>
      <c r="E42" s="11">
        <f t="shared" si="0"/>
        <v>45108366.325900003</v>
      </c>
    </row>
    <row r="43" spans="1:5" ht="17.399999999999999">
      <c r="A43" s="207" t="s">
        <v>44</v>
      </c>
      <c r="B43" s="207"/>
      <c r="C43" s="13">
        <f>SUM(C6:C42)</f>
        <v>4811901587.5108995</v>
      </c>
      <c r="D43" s="13">
        <f t="shared" ref="D43:E43" si="1">SUM(D6:D42)</f>
        <v>152643871.00220001</v>
      </c>
      <c r="E43" s="13">
        <f t="shared" si="1"/>
        <v>4964545458.5130997</v>
      </c>
    </row>
  </sheetData>
  <mergeCells count="4">
    <mergeCell ref="A1:E1"/>
    <mergeCell ref="A2:E2"/>
    <mergeCell ref="A3:E3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MONTHENTRY</vt:lpstr>
      <vt:lpstr>Sum &amp; FG</vt:lpstr>
      <vt:lpstr>State Details</vt:lpstr>
      <vt:lpstr>LGCs Details</vt:lpstr>
      <vt:lpstr>Summary</vt:lpstr>
      <vt:lpstr>Ecology to States</vt:lpstr>
      <vt:lpstr>ECOLOGY TO INDIVIDUAL LGCS</vt:lpstr>
      <vt:lpstr>Ecology to LGCs</vt:lpstr>
      <vt:lpstr>acctmonth</vt:lpstr>
      <vt:lpstr>previuosmonth</vt:lpstr>
      <vt:lpstr>'LGCs Details'!Print_Area</vt:lpstr>
      <vt:lpstr>'State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FAAC</cp:lastModifiedBy>
  <cp:lastPrinted>2025-04-30T12:35:00Z</cp:lastPrinted>
  <dcterms:created xsi:type="dcterms:W3CDTF">2003-11-12T09:54:00Z</dcterms:created>
  <dcterms:modified xsi:type="dcterms:W3CDTF">2025-05-07T13:54:41Z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413A1AF5D0F74283A4B40959B7B2F2DF_13</vt:lpwstr>
  </property>
  <property fmtid="{D5CDD505-2E9C-101B-9397-08002B2CF9AE}" pid="3" name="KSOProductBuildVer">
    <vt:lpwstr>1033-12.2.0.20795</vt:lpwstr>
  </property>
</Properties>
</file>